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600" yWindow="300" windowWidth="11355" windowHeight="8190" tabRatio="909" activeTab="5"/>
  </bookViews>
  <sheets>
    <sheet name="Import" sheetId="12" r:id="rId1"/>
    <sheet name="Parameter" sheetId="2" r:id="rId2"/>
    <sheet name="Gewässername_SeeNr" sheetId="7" r:id="rId3"/>
    <sheet name="Probendaten_Seen" sheetId="5" r:id="rId4"/>
    <sheet name="Taxon_BV_Seen" sheetId="6" r:id="rId5"/>
    <sheet name="DiProf" sheetId="11" r:id="rId6"/>
    <sheet name="Aufsummierungshilfe" sheetId="9" r:id="rId7"/>
    <sheet name="DV_kodiert" sheetId="8" r:id="rId8"/>
    <sheet name="DV_kodiert_m_Probedaten" sheetId="15" r:id="rId9"/>
    <sheet name="Info" sheetId="10" r:id="rId10"/>
    <sheet name="Kontakt" sheetId="13" r:id="rId11"/>
    <sheet name="Stand_Bewertung" sheetId="16" r:id="rId12"/>
  </sheets>
  <calcPr calcId="144525"/>
  <fileRecoveryPr repairLoad="1"/>
</workbook>
</file>

<file path=xl/calcChain.xml><?xml version="1.0" encoding="utf-8"?>
<calcChain xmlns="http://schemas.openxmlformats.org/spreadsheetml/2006/main">
  <c r="K16" i="15" l="1"/>
</calcChain>
</file>

<file path=xl/sharedStrings.xml><?xml version="1.0" encoding="utf-8"?>
<sst xmlns="http://schemas.openxmlformats.org/spreadsheetml/2006/main" count="1326" uniqueCount="516">
  <si>
    <t>ID1</t>
  </si>
  <si>
    <t>ID</t>
  </si>
  <si>
    <t>GesGewNr-intern</t>
  </si>
  <si>
    <t>Gewässername</t>
  </si>
  <si>
    <t>Seename_im_Bundesland</t>
  </si>
  <si>
    <t>Abk_See_neu</t>
  </si>
  <si>
    <t>Anzahl_Messstellen</t>
  </si>
  <si>
    <t>Bundesland</t>
  </si>
  <si>
    <t>Gewässerart_Sondertyp</t>
  </si>
  <si>
    <t>Ökoregion</t>
  </si>
  <si>
    <t>Geologie</t>
  </si>
  <si>
    <t>Schichtungsverhalten</t>
  </si>
  <si>
    <t>VQ</t>
  </si>
  <si>
    <t>Verweilzeit a</t>
  </si>
  <si>
    <t>Seen_O_Typ</t>
  </si>
  <si>
    <t>Seen Subtyp</t>
  </si>
  <si>
    <t>Seeflaeche ha</t>
  </si>
  <si>
    <t>Seevolumen Mio m3</t>
  </si>
  <si>
    <t>EZG See</t>
  </si>
  <si>
    <t>mittl Tiefe</t>
  </si>
  <si>
    <t>max Tiefe</t>
  </si>
  <si>
    <t>Zufluss_MQ_m3/s_neu</t>
  </si>
  <si>
    <t>Rechtswert</t>
  </si>
  <si>
    <t>Hochwert</t>
  </si>
  <si>
    <t>Seenummern_extern</t>
  </si>
  <si>
    <t>Kennung_Wasserkörper_nurMVneu</t>
  </si>
  <si>
    <t>Praxistest_Jahr</t>
  </si>
  <si>
    <t>urban_%</t>
  </si>
  <si>
    <t>Acker_%</t>
  </si>
  <si>
    <t>Grünland_%</t>
  </si>
  <si>
    <t>Wälder_%</t>
  </si>
  <si>
    <t>Sukz_Brache_%</t>
  </si>
  <si>
    <t>Feucht_Moor_%</t>
  </si>
  <si>
    <t>Wasserflächen_%</t>
  </si>
  <si>
    <t>Sonst_%</t>
  </si>
  <si>
    <t>Tiefengradient</t>
  </si>
  <si>
    <t>See</t>
  </si>
  <si>
    <t>kalkreich</t>
  </si>
  <si>
    <t/>
  </si>
  <si>
    <t>Pflichtfeld</t>
  </si>
  <si>
    <t>Wunsch</t>
  </si>
  <si>
    <t>Felder zur Seemorphologie (Stammdaten)</t>
  </si>
  <si>
    <t>Laufende Nr</t>
  </si>
  <si>
    <t>Seebecken</t>
  </si>
  <si>
    <t>Datum</t>
  </si>
  <si>
    <t>Einheitstiefe</t>
  </si>
  <si>
    <t>Tiefe</t>
  </si>
  <si>
    <t>Chlorophyll_a</t>
  </si>
  <si>
    <t>Sichttiefe</t>
  </si>
  <si>
    <t>Gesamt-P</t>
  </si>
  <si>
    <t>Jahr</t>
  </si>
  <si>
    <t>Monat</t>
  </si>
  <si>
    <t>jede Probe erhält eine Laufende Nummer (keine Doppel erlaubt, auch nicht im Auswertungsprogramm)</t>
  </si>
  <si>
    <t>BIDS</t>
  </si>
  <si>
    <t>LaufNr</t>
  </si>
  <si>
    <t>Biovolumen mm3/l</t>
  </si>
  <si>
    <t>Zellzahl Z/ml</t>
  </si>
  <si>
    <t>Zellvolumen</t>
  </si>
  <si>
    <t>Taxonanmerk</t>
  </si>
  <si>
    <t>wird automatisch ausgefüllt (leere Spalte erforderlich)</t>
  </si>
  <si>
    <t>Kann-Feld</t>
  </si>
  <si>
    <t>Hier Taxon_ID aus harmonisierter Taxaliste verwenden</t>
  </si>
  <si>
    <t>muss dem Eintrag in Tabelle "Probendaten_Seen" entsprechen</t>
  </si>
  <si>
    <t>Hier nur bei grundsaätzlicher Abweichung vom Taxonnamen in Taxaliste etwas eintragen</t>
  </si>
  <si>
    <t>Bei cf-Arten wird grundsätzlich auf Gattungsniveau zugeordnet/runtergestuft - Info kann aber im Feld "Taxonamerk aufbewahrt werden</t>
  </si>
  <si>
    <t>Felder zu Probendaten_Seen</t>
  </si>
  <si>
    <t>Felder zu Taxon_BV_Seen (Taxabefunde)</t>
  </si>
  <si>
    <t>Gewässername_SeeNr</t>
  </si>
  <si>
    <t>Taxon_BV_Seen</t>
  </si>
  <si>
    <t>Probendaten_Seen</t>
  </si>
  <si>
    <t>Unten ist nur zur Orientierung eine Auflistung der Felder und Pflichtfelder</t>
  </si>
  <si>
    <t>: Epi, Eu, MP oder Hypo</t>
  </si>
  <si>
    <t>: kann man automatisch aus Datum erzeugen</t>
  </si>
  <si>
    <t>Hier nur bei grundsätzlicher Abweichung vom Taxonnamen in Taxaliste etwas eintragen</t>
  </si>
  <si>
    <t>Tiefland</t>
  </si>
  <si>
    <t>Textfeld</t>
  </si>
  <si>
    <t>Auswahl</t>
  </si>
  <si>
    <t>µg/l</t>
  </si>
  <si>
    <t>m</t>
  </si>
  <si>
    <t>Wird automatisch in Access ausgefüllt, muss leer sein</t>
  </si>
  <si>
    <t>Info</t>
  </si>
  <si>
    <t>Seename identisch zu Tabelle "Gewässername_SeeNr"</t>
  </si>
  <si>
    <t>automatisch erzeugbar durch den Term +jahr(Feld in Spalte D)</t>
  </si>
  <si>
    <t>automatisch erzeugbar durch den Term +monat(Feld in Spalte D)</t>
  </si>
  <si>
    <t>Könnte Pflichtparameter im verfahren werden</t>
  </si>
  <si>
    <t>INFO</t>
  </si>
  <si>
    <t>Tabellenname in Access PhytoPTSI</t>
  </si>
  <si>
    <t>Textfeld: muss identisch zu Eintrag in "Gewässernahme_SeeNr" sein</t>
  </si>
  <si>
    <t>Auf den folgenden drei Arbeitsblättern sind die Formatvorlagen für diese Tabellen, wobei der anzufügende Bereich ROSA hervorgehoben ist</t>
  </si>
  <si>
    <t>Anzahl_Messstellen je Wasserkörper</t>
  </si>
  <si>
    <t>Da das Programm gleichzeitig Datenbank ist, kann es auch zur Datenaufbewahrung dienen, deshalb viele Kann-Felder mitgeführt</t>
  </si>
  <si>
    <t>Einträge müssen nur in den Pflichtfelder gemacht werden, die übrigen Felder KÖNNEN ausgefüllt werden.</t>
  </si>
  <si>
    <t>Bay1846</t>
  </si>
  <si>
    <t>Abtsdorfer See</t>
  </si>
  <si>
    <t>Abts</t>
  </si>
  <si>
    <t>Bayern</t>
  </si>
  <si>
    <t>2+3</t>
  </si>
  <si>
    <t>Voralpen</t>
  </si>
  <si>
    <t>geschichtet</t>
  </si>
  <si>
    <t>Selektion von Seen auf WAHR schalten</t>
  </si>
  <si>
    <t>Gewässerart_Sondertyp: See bei natürlichen Seen, Kleinsee bei Seen &lt;50ha, Talsperre, Baggersee stc.</t>
  </si>
  <si>
    <t>In Access-Tabelle  Gewässername_SeeNr nachsehen, ob der See bereits vorhanden ist: dann kein Neueintrag nötig und GLEICHE Seenummer in Tabelle Probendaten_Seen verwenden</t>
  </si>
  <si>
    <t>Mallomonas</t>
  </si>
  <si>
    <t>Formatvorlage für die Aufsummierungshilfe im Programm PhytoSee für Befundelisten mit Taxa gleicher ID und LaufNr in Größenklassen</t>
  </si>
  <si>
    <t>1.)</t>
  </si>
  <si>
    <t>Kopiere den orangen Datenbereich über die Zwischenablage und den Access-Befehl Bearbeiten/Am Ende anfügen in die Access-Tabelle:</t>
  </si>
  <si>
    <t>Rohdaten_Taxon_BV_mit_Groessenklassen</t>
  </si>
  <si>
    <t>T_ID</t>
  </si>
  <si>
    <t>Biovolumen mm3 l-1</t>
  </si>
  <si>
    <t>Zellzahl/ml</t>
  </si>
  <si>
    <t>Zellvol µm3 bzw Trichombreite</t>
  </si>
  <si>
    <t>Messeinheit_nicht Zelle</t>
  </si>
  <si>
    <t>BID</t>
  </si>
  <si>
    <t>Taxonanmerkung</t>
  </si>
  <si>
    <t>Gruppiert</t>
  </si>
  <si>
    <t>Summe</t>
  </si>
  <si>
    <t>Mittelwert</t>
  </si>
  <si>
    <t>ErsterWert</t>
  </si>
  <si>
    <t xml:space="preserve">2.)  </t>
  </si>
  <si>
    <r>
      <t>Klicke nach diesem Import auf die Access ABFRAGE "</t>
    </r>
    <r>
      <rPr>
        <b/>
        <sz val="10"/>
        <rFont val="Arial"/>
        <family val="2"/>
      </rPr>
      <t>Aufsummierung_Rohdaten_Groessenklassen"</t>
    </r>
  </si>
  <si>
    <t>Dadurch werden die Größenklassen eines Taxon aufsummiert und an die Accesstabelle "Taxon_BV_Seen" automatisch angefügt</t>
  </si>
  <si>
    <r>
      <t>Zweck:</t>
    </r>
    <r>
      <rPr>
        <sz val="10"/>
        <rFont val="Arial"/>
        <family val="2"/>
      </rPr>
      <t xml:space="preserve"> Da der Metrik PTSI Biovolumina in Abundanzklassen tranformiert, MÜSSEN die Biovolumina eines Taxons einer Probe bei Mehrfachnennung (z.B. bei Zählung in Grössenklassen) aufsummiert werden und es soll </t>
    </r>
    <r>
      <rPr>
        <b/>
        <sz val="10"/>
        <rFont val="Arial"/>
        <family val="2"/>
      </rPr>
      <t>keine Mehrfachnennung</t>
    </r>
    <r>
      <rPr>
        <sz val="10"/>
        <rFont val="Arial"/>
        <family val="2"/>
      </rPr>
      <t xml:space="preserve"> geben. Bei Mehrfachnennung würde das gleiche Taxon mit jeder seiner Einzelbiovolumina einen Abundanzklassenwert erhalten und damit überbewertet werden.</t>
    </r>
  </si>
  <si>
    <t>Rohdaten_DV_kodiert</t>
  </si>
  <si>
    <t>Rosa-Bereich - Zum Anfügen an die Access-Tabelle "Gewässername_seeNr"</t>
  </si>
  <si>
    <t>Falls Taxa in Größenklassen gezählt worden oder sonst irgendwie Merhfachnennungen von gleicher Taxon-ID je Laufender Nr. , dann</t>
  </si>
  <si>
    <r>
      <t>Aufsummierungshilfe</t>
    </r>
    <r>
      <rPr>
        <sz val="10"/>
        <rFont val="Arial"/>
        <family val="2"/>
      </rPr>
      <t xml:space="preserve"> benutzen</t>
    </r>
  </si>
  <si>
    <t>Gewässername - Muss überall gleich geschrieben werden</t>
  </si>
  <si>
    <t xml:space="preserve">nummerisches Feld; KEINE DOPPEL; </t>
  </si>
  <si>
    <t>Nummerisches Feld - LAWA-Seetyp</t>
  </si>
  <si>
    <t>Textfeld für Subtypen Phytoplankton</t>
  </si>
  <si>
    <t>bei mehreren Messstellen je Wasserkörper auch unter Sebecken eintragen</t>
  </si>
  <si>
    <t>SeeNr_intern</t>
  </si>
  <si>
    <t>Seename</t>
  </si>
  <si>
    <t>Seeproben_Nr</t>
  </si>
  <si>
    <t>Seetyp</t>
  </si>
  <si>
    <t>H/G</t>
  </si>
  <si>
    <t>JahrDiProf</t>
  </si>
  <si>
    <t>DI_Prof_Ist</t>
  </si>
  <si>
    <t>Bew_DI_Prof</t>
  </si>
  <si>
    <t>DI_Prof_verbal</t>
  </si>
  <si>
    <t>Bew_DI_Prof_stuf</t>
  </si>
  <si>
    <t>Beprobungstermin</t>
  </si>
  <si>
    <t>Kontrolle_DomSumme</t>
  </si>
  <si>
    <t>Bearbeiter</t>
  </si>
  <si>
    <t>Anteil_planktDiat</t>
  </si>
  <si>
    <t>N_Indikat_DiProf</t>
  </si>
  <si>
    <t>N_plankt_Taxa_f_DomWert</t>
  </si>
  <si>
    <t>N_DiatTaxa_insg</t>
  </si>
  <si>
    <t>Ahrensee</t>
  </si>
  <si>
    <t>3</t>
  </si>
  <si>
    <t>PRSH06007</t>
  </si>
  <si>
    <t>unbefriedigend</t>
  </si>
  <si>
    <t>Ilka Schönfelder</t>
  </si>
  <si>
    <t>Um fertig berechnete Ergebnisse des Zusatzmetriks DiProf (Schönfelder 2006) basierend auf einen Diatomeen-Index aus Profundalproben</t>
  </si>
  <si>
    <t>(Fehlen diese Einträge werden die entsprechenden Felder als Leerfeld im Programm PhytoSee ausgegeben)</t>
  </si>
  <si>
    <t>SwH0003</t>
  </si>
  <si>
    <t>Gewässername_SeeNr bitte in Access-Tabelle  Gewässername_SeeNr nachsehenund GLEICHE Seenummer hier verwenden</t>
  </si>
  <si>
    <t>Seeproben_Nr des Biologischen Bearbeiters vom DiProf; Mehrere Proben je See sind möglich und werden in PhytoSee unter SeeNr_Intern und Jahr gemittelt</t>
  </si>
  <si>
    <t>beliebige Schreibweise möglich da Schlüsselfeld zu PhytoSee die SeeNr ist</t>
  </si>
  <si>
    <t>LAWA-See-Typ und als Zahl  - Da der DiProf keine Subtypen unterscheidet</t>
  </si>
  <si>
    <t>Jahr der Profundalproben-Entnahme    - falls im Frühjahr entnommen; empfiehlt sich das Vorjahr hier einzutragen</t>
  </si>
  <si>
    <t>Bewertungswert nach Schönfelder (2006) - Es steht nun ein kleines Auswertungsprogramm DiProf_Berech.mdb (Mischke) zur Verfügung</t>
  </si>
  <si>
    <r>
      <t xml:space="preserve">in die Gesamtbewertung einzuberechnen, </t>
    </r>
    <r>
      <rPr>
        <b/>
        <sz val="10"/>
        <rFont val="Arial"/>
        <family val="2"/>
      </rPr>
      <t>müssen</t>
    </r>
    <r>
      <rPr>
        <sz val="10"/>
        <rFont val="Arial"/>
        <family val="2"/>
      </rPr>
      <t xml:space="preserve"> folgende Einträge in die PhytoSee Access-Tabelle gemacht werden, die als Pflichtfelder ausgewiesen sind:</t>
    </r>
  </si>
  <si>
    <t>Diese Tabellenvorlage entspricht der Abfrage "C_Bewertung_Di_Prof" im Programm Si_Prof_Berech.mdb und kann direkt daraus entnommen werden</t>
  </si>
  <si>
    <t>erstellt Ute Mischke, IGB</t>
  </si>
  <si>
    <r>
      <t>Achtung:</t>
    </r>
    <r>
      <rPr>
        <sz val="10"/>
        <rFont val="Arial"/>
        <family val="2"/>
      </rPr>
      <t xml:space="preserve"> Diese Daten müssen "Standard" formatiert sein oder mit 9 Dezimalstellen hinter dem Komma</t>
    </r>
  </si>
  <si>
    <t>Daten müssen "Standard" formatiert sein</t>
  </si>
  <si>
    <t>Aphanizomenon yezoense</t>
  </si>
  <si>
    <t>Beispiel mit Größenklassen-aufsummierten Taxonbefunden</t>
  </si>
  <si>
    <t>Werte-Daten müssen "Standard" formatiert sein</t>
  </si>
  <si>
    <t>Es bestehen 2 Importmöglichkeiten für die 3 Eingangstabellen:</t>
  </si>
  <si>
    <t>Schüsselfeld:</t>
  </si>
  <si>
    <t>Wozu:</t>
  </si>
  <si>
    <t>Formatvorlage/Arbeitsblatt_Info</t>
  </si>
  <si>
    <t>Werte zum Gewässer (Gewässerstammdaten)</t>
  </si>
  <si>
    <t>Taxa_ID</t>
  </si>
  <si>
    <t>1.</t>
  </si>
  <si>
    <t>oder 2.</t>
  </si>
  <si>
    <t>Tabelle in Access PhytoSee</t>
  </si>
  <si>
    <t>Gewässername und Gewässernummer</t>
  </si>
  <si>
    <t>Die Tabelle "S_Gesamtbewertung" wird mit diesem Bottom nach Excel exportiert.</t>
  </si>
  <si>
    <t>(2a) Die Werte werden aus den vorbereiteten Exceltabellen als kodierte Biodaten nach PhytoSee durch Einkopieren in den ZWISCHENSPEICHER eingefügt</t>
  </si>
  <si>
    <t>(2b) Im geöffneten Programm PhytoSee nicht das Startformular anklicken, sondern direkt die Tabelle "Gewässername_SeeNr" usw. anklicken</t>
  </si>
  <si>
    <t>Meldungen von PhytoSee, wenn zu importierende Daten schon in der Datenbank vorhanden sind, um Mehrfachimport gleicher Daten zu verhindern</t>
  </si>
  <si>
    <t>For uncommercial usage only!</t>
  </si>
  <si>
    <t>Dr. Ute Mischke</t>
  </si>
  <si>
    <t>Telefon:</t>
  </si>
  <si>
    <t>##49 /(0)30-6418 1690</t>
  </si>
  <si>
    <t xml:space="preserve">Institut für Gewässerökologie und </t>
  </si>
  <si>
    <t>Binnenfischerei, IGB Berlin</t>
  </si>
  <si>
    <t>Müggelseedamm 310</t>
  </si>
  <si>
    <t>e-mail:</t>
  </si>
  <si>
    <t>mischke@igb-berlin.de</t>
  </si>
  <si>
    <t>12587 Berlin</t>
  </si>
  <si>
    <t>Dr. Jürgen Böhmer</t>
  </si>
  <si>
    <t>##49/ (0)7021-571210</t>
  </si>
  <si>
    <t>Bioforum GmbH</t>
  </si>
  <si>
    <t>BIOlogische FORschung Umwelt</t>
  </si>
  <si>
    <t>Sudetenstr. 34</t>
  </si>
  <si>
    <t>boehmer@uni-hohenheim.de</t>
  </si>
  <si>
    <t>73230 Kirchheim / Teck</t>
  </si>
  <si>
    <t>Mischke, U. &amp; J. Böhmer (Apr2008): Software PhytoSee Version 3.0 Preliminary English Version of the calculation program for German Phyto-See-Index (PSI) according to Mischke et al. 2008 to assess natural lakes to implement the European Framework directive including instructions for data preparation and program use in „PhytoSee_import_tables.xls”. Free Internet Download (PhytoSee_Vers3_0_eng.zip): http://igb-berlin.de/abt2/mitarbeiter/mischke</t>
  </si>
  <si>
    <t>Mischke, U., Riedmüller, U., Hoehn, E. Schönfelder, I. &amp; B. Nixdorf (2008): Description of the German system for phytoplankton-based assessment of lakes for implementation of the EU Water Framework Directive (WFD). In: Mischke, U. &amp; B. Nixdorf (Hrsg.), Gewässerreport (Nr. 10), BTUC-AR 2/2008, ISBN 978-3-940471-06-2, Eigenverlag BTU Cottbus, 117-146.</t>
  </si>
  <si>
    <t>Mischke, U., Riedmüller, U., Hoehn, E. &amp; B. Nixdorf (2008): Praxistest zur Bewertung von Seen anhand des Phytoplanktons gemäß EU-WRRL. Endbericht zum LAWA-Projekt (O 5.05). In: Mischke, U. &amp; B. Nixdorf (Hrsg.), Gewässerreport (Nr. 10), BTUC-AR 2/2008, ISBN 978-3-940471-06-2, Eigenverlag BTU Cottbus, 7-115.</t>
  </si>
  <si>
    <t>Nixdorf, B., Hoehn, E., Riedmüller, U., Mischke, U., Schönfelder, I. &amp; M. Bahnwart (2008): Anforderungen an Probenahme und Analyse der Phytoplanktonbiozönosen in Seen zur ökologischen Bewertung gemäß der EU-WRRL. In: Mischke, U. &amp; B. Nixdorf (Hrsg.), Gewässerreport (Nr. 10), BTUC-AR 2/2008, ISBN 978-3-940471-06-2, Eigenverlag BTU Cottbus, 147-184.</t>
  </si>
  <si>
    <t>Anleitung zur Probenahme und mikroskopische Analyse:</t>
  </si>
  <si>
    <t>ID_Aen</t>
  </si>
  <si>
    <t>Zweck Änderung</t>
  </si>
  <si>
    <t>Datum Änderung</t>
  </si>
  <si>
    <t>Wie Änderung</t>
  </si>
  <si>
    <t>BEWERTUNGSRELEVANT: Korrektur in Tabelle Klassengrenzen</t>
  </si>
  <si>
    <r>
      <t xml:space="preserve">Bei Typ 10.2 </t>
    </r>
    <r>
      <rPr>
        <sz val="10"/>
        <color indexed="8"/>
        <rFont val="Arial"/>
        <family val="2"/>
      </rPr>
      <t>war Klassengrenze P/B für Chlorophyll a -Saisonwert falsch als 26,6 eintragen: Wurde nun auf 36,6 korrigiert</t>
    </r>
  </si>
  <si>
    <r>
      <t>Bei Typ 10.2</t>
    </r>
    <r>
      <rPr>
        <sz val="10"/>
        <color indexed="8"/>
        <rFont val="Arial"/>
        <family val="2"/>
      </rPr>
      <t xml:space="preserve"> war Funktionskonstanten für Chlorophyll a -Saisonwert falsch eintragen: Wurde nun wie Typ 10.1 eingetragen</t>
    </r>
  </si>
  <si>
    <t>BEWERTUNGSRELEVANT: Heterotrophe Arten wurden bei Gesamtbiovolumen nicht richtig ausgeschlossen   Hinweis von Mandy Bahnwart 19.11.07</t>
  </si>
  <si>
    <t>Neue Spalte Heterotroph im Ja/Nein-Modus in Taxaliste eingefügt - Abfragekriterium Nicht "JA" in Abfrage S_Daten_Probe_1 (Grundlage für Geamtbiovolumen) und in Abfrage S_Taxa_Probe_vorb eingefügt</t>
  </si>
  <si>
    <t>Wenn nicht in Taxaliste kodiert (ID-Nr. nicht vorhanden), dann darf der Befund auch nicht angenommen werden   Hinweis von Mandy Bahnwart 19.11.07</t>
  </si>
  <si>
    <t>Beziehung zwischen Taxaliste und Befundeliste (Tabelle Taxon_BV_Seen) jetzt mit referentieller Integrietät - Deshalb kein Import mehr von unverschlüsselten Taxabefunden in Tabelle Taxon_BV_Seen mehr möglich (Man erhält Warnung "Schlüsselverletzung") s.a.u. ID-Aen 62</t>
  </si>
  <si>
    <t>Nicht nur "Anzahl beprobter Monate", sondern auch "Anzahl beprobter Termine" soll in Exportdatei ausgegeben werden</t>
  </si>
  <si>
    <t>Ist mit dem Ausgabefeld N Tage umgesetzt</t>
  </si>
  <si>
    <t>In Taxaliste die Seenindikatortaxa = Taxa des PTSI aktualisieren</t>
  </si>
  <si>
    <t>In Feld der Taxaliste "Seen Indikatortaxa" nur die verwendeten PTSI-Taxa angekreuzt und Neues Feld "PTSI- Taxonstatus" eingefügt für Erläuterungen</t>
  </si>
  <si>
    <t>Benutzerfreundlichkeit erhöhen: Einfügen einer Importfunktion analog zu PhytoFluss (Böhmer &amp; Mischke 2006)</t>
  </si>
  <si>
    <t>Es ist nun per Button "Import Excel-Daten" möglich, die drei Eingangstabellen der PhytoSee_Formatvorlage.xls automatisch an die entsprechenden Access-Tabellen anzufügen; schrittweise oder nur Einzeltab"Gewässerdaten", "Probenimport" und "Taxaimport"</t>
  </si>
  <si>
    <t>Einträge in die Eingangstabelle "Probendaten_Seen" im Feld "LAWA-Index" wurden bisher nicht in Exporttabelle "Gesamtbewertung" übernommen</t>
  </si>
  <si>
    <t>Trophiebewertung nach LAWA 1999. Wert wird ab März 2008 aus den Einträge in die Eingangstabelle "Probendaten_Seen" im Feld "LAWA-Index" gemittelt (für gleichen Wasserkörper dort Mehrfachnennung des gleichen Wertes je Probennummer vornehmen)</t>
  </si>
  <si>
    <t>Benutzerfreundlichkeit erhöhen: Info-Datei aktualisieren</t>
  </si>
  <si>
    <t>Das Info-Blatt, welches in die Exportdatei ausgegeben wird, wurde überarbeitet und aktualisiert</t>
  </si>
  <si>
    <r>
      <t>BEWERTUNGSRELEVANT: Korrektur in Tabelle Klassengrenze</t>
    </r>
    <r>
      <rPr>
        <b/>
        <sz val="10"/>
        <color indexed="8"/>
        <rFont val="Arial"/>
        <family val="2"/>
      </rPr>
      <t>n Für Typ 10.2,</t>
    </r>
    <r>
      <rPr>
        <sz val="10"/>
        <color indexed="8"/>
        <rFont val="Arial"/>
        <family val="2"/>
      </rPr>
      <t xml:space="preserve"> da Biomassemetrik fehlerhaft 10.2 strenger bewertete als Typ 10.1 (Hinweis Arp)</t>
    </r>
  </si>
  <si>
    <t>Für die Konstanten "S_Substrakti" der Funktion zur Berechnung des Indexwertes aus Chlorophyll a Saisonmittel war in Tabelle Klassengrenzen statt " -1,9474" eine positive Zahl eingetragen "1,9474"</t>
  </si>
  <si>
    <t>Benutzerfreundlichkeit erhöhen: DiProf-Ist Wert soll neben dder Di-Prof-Note in der Exportdatei und in der Tabelle Gesamtbewertung ausgegeben werden (Arp)</t>
  </si>
  <si>
    <t>Wert für Di-Prof-Ist Wert wird aus der Tabelle "Bewertung_Di_Prof" entnommen und als weiteres Feld in der Exportdatei ausgegeben</t>
  </si>
  <si>
    <t>Probleme bei Benutzung der Aufsummierungshilfe: Verweigerung des Datenimports wenn vorbereitet wie in der Formatvorlage (Hinweis von Wolfgang Arp)</t>
  </si>
  <si>
    <t>Es wurde in PhytoSee eine Verschiebung der Spalte "Taxon_Anmerk" in die letzte Spalte in der Tabelle "Rohdaten_Taxon_BV_mit_Groessenklassen" vorgenommen: Nur so ist eine Übereinstimmung mit der "Formatvorlage_PhytoSee_Auswertungsprogramm_11_07.xls" gegeben</t>
  </si>
  <si>
    <t>Benutzerfreundlichkeit erhöhen: Bei großen Datenmengen kann Berechnung länger dauern -Info-Feld hinzufügen</t>
  </si>
  <si>
    <t>Infofeld - "Berechnung läuft" ist analog zu PhytoFluss einfügt</t>
  </si>
  <si>
    <t>Benutzerfreundlichkeit erhöhen: Infofeld - "Taxabefund ist nicht in der Taxaliste kodiert" einfügen - wenn Import nach "Taxon_V_Seen" verweigert wird</t>
  </si>
  <si>
    <t>Wenn Taxabefund nicht in der Taxaliste kodiert ist, wird der Importschritt "Taxaimport" abgebrochen, und es erscheint die Meldung: "Die angezeigten Taxacodes sind nicht in der Taxaliste kodiert. Taxaimport abgebrochen." Zusätzlich erscheint danach die Auflistung der nicht- kodierten Taxa-ID-Nummern</t>
  </si>
  <si>
    <t>Benutzerfreundlichkeit erhöhen: Bundesland-Auswahl für die Export-Datei reparieren, die funktioniert nicht</t>
  </si>
  <si>
    <t>Für die Auswahl von Daten für die Export-Datei ist nun die Auswahl eines Bundeslandes möglich, für welches dann alle Daten und Bewertungen exportiert werden</t>
  </si>
  <si>
    <t xml:space="preserve">Tabelle 1: Änderungen im Programm PhytoSee Version 3.0 seit Juli 2007 </t>
  </si>
  <si>
    <t>Copyrights for software PhytoSee  Mischke, Böhmer &amp; Riedmüller 2009</t>
  </si>
  <si>
    <t>Mischke, U., U. Riedmüller &amp; E. Hoehn (05.2009): Abschlussbericht zum Feinabstimmungsprojekt zum deutschen Bewertungsverfahren für Phytoplankton in Seen zur Umsetzung der EU-Wasserrahmenrichtlinie. LAWA O 9.08. IGB, Berlin. 80 Seiten.</t>
  </si>
  <si>
    <t>  Büro für Nutzung und Ökologie von Binnengewässern</t>
  </si>
  <si>
    <t>  Dipl. Biol. Ursula Riedmüller</t>
  </si>
  <si>
    <t>  Erlenweg 13</t>
  </si>
  <si>
    <t>  D-79822 Titisee-Neustadt</t>
  </si>
  <si>
    <t>Zitiervorschlag:</t>
  </si>
  <si>
    <t>bnoe@gewaesserfragen.de</t>
  </si>
  <si>
    <t>GesGewNr-internWB</t>
  </si>
  <si>
    <t>GewässernameWB</t>
  </si>
  <si>
    <t>Org_Seen Subtyp</t>
  </si>
  <si>
    <t>Nummer des Wasserkörpers (WK). Wenn nur eine Messstelle (MST), dann identisch zu Eintrag im Feld "GesGewNr-intern". Bei mehreren MST eines WK immer die gleich WK Nummern hier eintragen bei den Zeilen für die zusammengehörenden MST</t>
  </si>
  <si>
    <t>Pflichtfeld   NEU</t>
  </si>
  <si>
    <t>Pflichtfeld NEU</t>
  </si>
  <si>
    <t>Wunsch NEU</t>
  </si>
  <si>
    <t>Name des Wasserkörpers (WK). Wenn nur eine Messstelle (MST), dann identisch zu Eintrag im Feld "Gewässername". Bei mehreren MST eines WK immer den gleichen Namen WK hier eintragen bei den Zeilen für die zusammengehörenden MST</t>
  </si>
  <si>
    <t>Hier Subtyp eintragen, der durch das Bundesland zugeordnet wurde (Nicht programmrelevant, nur Doku-Zweck). Programm- und bewertungsrelevanter Eintrag im Feld "Seen_Subtyp", der für Testzwecke von Eintrag in "Org_Seen_Subtyp" abweichen kann</t>
  </si>
  <si>
    <t>MVP10045N</t>
  </si>
  <si>
    <t>Zahrener See, Nordteil</t>
  </si>
  <si>
    <t>Zahrener See</t>
  </si>
  <si>
    <t>ZahreN</t>
  </si>
  <si>
    <t>Mecklenburg-Vorpommern</t>
  </si>
  <si>
    <t>10.1</t>
  </si>
  <si>
    <t>MVP10045</t>
  </si>
  <si>
    <t>MVP10045S</t>
  </si>
  <si>
    <t>Zahrener See, Südteil</t>
  </si>
  <si>
    <t>ZahreS</t>
  </si>
  <si>
    <r>
      <t xml:space="preserve">Jede Messtelle erhält nun eine eigene GesGewNr seit PhytoSee3.1 - Bitte immer erst in Access-Tabelle  Gewässername_SeeNr nachsehen, ob der See </t>
    </r>
    <r>
      <rPr>
        <b/>
        <sz val="7.5"/>
        <rFont val="Arial"/>
        <family val="2"/>
      </rPr>
      <t>bereits vorhanden ist: dann kein Neuimport</t>
    </r>
    <r>
      <rPr>
        <sz val="10"/>
        <rFont val="Arial"/>
        <family val="2"/>
      </rPr>
      <t xml:space="preserve"> nötig sondern GLEICHE Seenummer in Tabelle Probendaten_Seen verwenden</t>
    </r>
  </si>
  <si>
    <t>Jede Messtelle erhält nun eine eigenen Gewässernamen seit PhytoSee3.1 - Für Wasserkörper bzw. Seename siehe am Ende neue Spalten</t>
  </si>
  <si>
    <t>Wasserkörpername</t>
  </si>
  <si>
    <t>Wasserkörpernummer</t>
  </si>
  <si>
    <t>Doku Seen_Subtyp</t>
  </si>
  <si>
    <t>neu seit Apr08</t>
  </si>
  <si>
    <t>Epi</t>
  </si>
  <si>
    <t>jedes Messstelle erhält in Tabelle Gewässername_SeeNr eine Seenummer, die hier nochmals eingetragen wird</t>
  </si>
  <si>
    <t>Taxoname nach HTL</t>
  </si>
  <si>
    <t>Diese Spalte wird nicht importiert  stört aber auch nicht Sie kann zur Datenaubereitung dienen</t>
  </si>
  <si>
    <t>Asterionella formosa</t>
  </si>
  <si>
    <t>Closteriopsis acicularis</t>
  </si>
  <si>
    <t>Closterium aciculare</t>
  </si>
  <si>
    <t>Closterium limneticum</t>
  </si>
  <si>
    <t>Cryptomonas</t>
  </si>
  <si>
    <t>Fragilaria acus</t>
  </si>
  <si>
    <t>Monoraphidium contortum</t>
  </si>
  <si>
    <t>Nitzschia</t>
  </si>
  <si>
    <t>Rhodomonas</t>
  </si>
  <si>
    <t>Scenedesmus quadricauda</t>
  </si>
  <si>
    <t>Stephanodiscus hantzschii</t>
  </si>
  <si>
    <t>Tetraedron minimum</t>
  </si>
  <si>
    <t>Chroococcus limneticus</t>
  </si>
  <si>
    <t>Cosmarium</t>
  </si>
  <si>
    <t>Microcystis aeruginosa</t>
  </si>
  <si>
    <t>Pediastrum boryanum</t>
  </si>
  <si>
    <t>Pediastrum duplex</t>
  </si>
  <si>
    <t>Peridinium</t>
  </si>
  <si>
    <t>Planktothrix agardhii</t>
  </si>
  <si>
    <t>Scenedesmus ecornis</t>
  </si>
  <si>
    <t>Staurastrum</t>
  </si>
  <si>
    <t>Chlorotetraedron incus</t>
  </si>
  <si>
    <t>Goniochloris</t>
  </si>
  <si>
    <t>Aphanizomenon gracile</t>
  </si>
  <si>
    <t>Crucigenia</t>
  </si>
  <si>
    <t>Pediastrum tetras</t>
  </si>
  <si>
    <t>Phacus</t>
  </si>
  <si>
    <t>Pseudanabaena limnetica</t>
  </si>
  <si>
    <t>Scenedesmus verrucosus</t>
  </si>
  <si>
    <t>Stephanodiscus</t>
  </si>
  <si>
    <t>Cyclotella</t>
  </si>
  <si>
    <t>Elakatothrix</t>
  </si>
  <si>
    <t>Monoraphidium griffithii</t>
  </si>
  <si>
    <t>Snowella lacustris</t>
  </si>
  <si>
    <t>Closterium acutum var. variabile</t>
  </si>
  <si>
    <t>Microcystis wesenbergii</t>
  </si>
  <si>
    <t>Scenedesmus dimorphus</t>
  </si>
  <si>
    <t>Diatoma tenuis</t>
  </si>
  <si>
    <t>Nitzschia fruticosa</t>
  </si>
  <si>
    <t>Anabaena</t>
  </si>
  <si>
    <t>Ceratium hirundinella</t>
  </si>
  <si>
    <t>Tribonema</t>
  </si>
  <si>
    <t>Limnothrix redekei</t>
  </si>
  <si>
    <t>Coelastrum microporum</t>
  </si>
  <si>
    <t>Nitzschia acicularis -Formenkreis</t>
  </si>
  <si>
    <t>Peridinium cf umbonatum</t>
  </si>
  <si>
    <t>ID_Neuerung</t>
  </si>
  <si>
    <t>Zweck</t>
  </si>
  <si>
    <t>Stand</t>
  </si>
  <si>
    <t>Ausblick</t>
  </si>
  <si>
    <t>Auswechslung der Tabelle "Taxaliste"</t>
  </si>
  <si>
    <t>Erweiterung um 362 neue Phytoplankton-Taxa für die Mittelgebirgsregion und der künstlichen Gewässer; Nomenklatorische Anpassung an die Benennung der Taxa in der DV-Liste (Version Mai 2009 vom Bayerischen Landesamt für Umwelt)</t>
  </si>
  <si>
    <t>Soll nun bis Ende 2011 unverändert bleiben</t>
  </si>
  <si>
    <t>Hinzufügen der Tabelle "Geloschte_Taxa_seit_April08"</t>
  </si>
  <si>
    <t>8 Taxa-ID wurden aufgelöst und Altbefunde auf bestehende Taxa-ID übertragen</t>
  </si>
  <si>
    <t>Veränderung der Bewertungsgrenzen in Tabelle "Seen_Klassenmetrik" ausschließlich für Flussseen</t>
  </si>
  <si>
    <t>Neue Referenztrophie ist 2,75 LAWA-Index, da referenznahe Gewässer im TP-Zielbereich produktiver als bisher angenommen --- im LAWA- Projekt O 9.08 (Mischke et al. 2009)</t>
  </si>
  <si>
    <t>Erweiterung der Tabelle "Gewässername_SeeNr" um drei Spalten am Tabellenende</t>
  </si>
  <si>
    <t>Jede Messstelle (MST) erhält eigene Seenummer im Feld "GesGewNr_intern", für den Wasserkörper (WK) gibt es zur Gruppierung derdas neue Feld "GesGewNr-internWB" und "GewässernameWB". Subtyp"</t>
  </si>
  <si>
    <t>Außerdem Feld zur Doku des vom Bundesland gemeldete "Org_Seen Subtyp". Zu Testbewertungen können im Feld "Seen_Subtyp" abweichende Typen eintragen werden</t>
  </si>
  <si>
    <t>Hinzufügen der Bewertungsgrenzen in Tabelle "Seen_Klassenmetrik" für Mittelgebirgseen und für künstliche und stark veränderte Gewässer</t>
  </si>
  <si>
    <t>Bewertungsgrenzen nach Hoehn, E. U. Riedmüller, B. Eckert, A. Tworeck &amp; D. Leßmann (15.10.2008) im Bericht zum LAWA-Projekt O 3.06  - Neue Seen(sub-)typen: MG 5+7, 6.1, 6.2, 8, 8.5, 9 und AWB/HMWB: 10.1k, 10.2k, 13k, 11.1k, 11.2k, 12k, 14k</t>
  </si>
  <si>
    <t>Wird im Praxistest in 2009 überarbeitet</t>
  </si>
  <si>
    <t>Hinzufügen der Indikatortaxa in Tabelle "Indikat_PTSI" für Mittelgebirgseen (MG) und für künstliche und stark veränderte Gewässer</t>
  </si>
  <si>
    <t>Indikatortaxa nach Hoehn et al. (15.10.2008) im LAWA-Projekt O 3.06  - "MG" für neue Seen(sub-)typen 5+7, 6.1, 6.2, 8, 8.5, 9 und TLpolyAWB für 11.1k, 11.2k, 12k, 14k und TLgeschAWB für 10.1k, 10.2k, 13k</t>
  </si>
  <si>
    <t>Austausch der Indikatortaxa in Tabelle "Indikat_PTSI" für Alpen- und Voralpenregion (AVA)</t>
  </si>
  <si>
    <t>Überarbeitung der AVA-Indikatorliste durch Vereinigung mit künstlichen Gewässern der AVA Region und aufgrund von verbessertem Datensatz im LAWA- Projekt O 9.08 (Mischke et al. 2009)</t>
  </si>
  <si>
    <t>Hinzufügen der Tabelle "Aktuelle Synonyme"</t>
  </si>
  <si>
    <t>Hilfe, bei der Suche nach Taxanamen, die nicht in der HTL zu finden sind</t>
  </si>
  <si>
    <t>Veraenderungen in PhytoSee 4.0</t>
  </si>
  <si>
    <t>Ersatzlose Streichung der Tabelle "Rohdaten_DV_kodiert" und Tabelle "Translate_von_DV_Nr_nach_HTL"</t>
  </si>
  <si>
    <t>Da die DV-Liste seit April 2008 stark erweitert und überarbeitet wurde, ist die Übersetzungsliste nicht mehr aktuell.</t>
  </si>
  <si>
    <t>evt in Folgeversion neu</t>
  </si>
  <si>
    <t>Hoehn, E., Riedmüller, U., Eckert, B., Tworeck, A. &amp; D. Leßmann (2009): Abschlussbericht zum LAWA-Projekt Ökologische Bewertung von künstlichen und erheblich veränderten Seen sowie Mittelgebirgsseen anhand der biologischen Komponente Phytoplankton nach den Anforderungen der EU-Wasserrahmenrichtlinie - Bewertungsmodul für Mittelgebirgsseen und Verfahrensanpassungen für Baggerseen, pH-neutrale Tagebauseen, Talsperren und Sondertypen im Tiefland - Projekt-Nr. O 3.06. S. 1- 99.</t>
  </si>
  <si>
    <t>Stand:</t>
  </si>
  <si>
    <t>Feld1</t>
  </si>
  <si>
    <t>Taxon_BV_SeenID</t>
  </si>
  <si>
    <t>TaxalisteID</t>
  </si>
  <si>
    <t>DV-Nr</t>
  </si>
  <si>
    <t>Taxonname</t>
  </si>
  <si>
    <t>Gymnodinium lantzschii</t>
  </si>
  <si>
    <t>Unbestimmte Volvocales</t>
  </si>
  <si>
    <t>Chrysococcus</t>
  </si>
  <si>
    <t>Gymnodinium uberrimum</t>
  </si>
  <si>
    <t>Fragilaria ulna angustissima - Sippen</t>
  </si>
  <si>
    <t>Oocystis</t>
  </si>
  <si>
    <t>Chlamydomonas</t>
  </si>
  <si>
    <t>Cryptomonas erosa/ovata/phaseolus</t>
  </si>
  <si>
    <t>Unbestimmte Algen</t>
  </si>
  <si>
    <t>Mallomonas akrokomos</t>
  </si>
  <si>
    <t>Achnanthes</t>
  </si>
  <si>
    <t>Unbestimmte Chrysophyceae</t>
  </si>
  <si>
    <t>Monoraphidium minutum</t>
  </si>
  <si>
    <t>Rhodomonas lacustris var. lacustris</t>
  </si>
  <si>
    <t>Stephanodiscus minutulus</t>
  </si>
  <si>
    <t>Katablepharis ovalis</t>
  </si>
  <si>
    <t>Aulacoseira</t>
  </si>
  <si>
    <t>Ochromonas</t>
  </si>
  <si>
    <t>Eutetramorus fottii</t>
  </si>
  <si>
    <t>Kopiere den rosa Datenbereich über die Zwischenablage und den Access-Befehl Bearbeiten/Am Ende anfügen in die Access-Tabelle:</t>
  </si>
  <si>
    <r>
      <t>Klicke nach diesem Import auf die Access ABFRAGE "</t>
    </r>
    <r>
      <rPr>
        <b/>
        <sz val="10"/>
        <rFont val="Arial"/>
        <family val="2"/>
      </rPr>
      <t>Anfuegeanfrage_bei_Rohdaten_DV_kodiert"</t>
    </r>
  </si>
  <si>
    <t>Dadurch werden die DV-kodierten Taxa einer Taxon-ID der harmonisierten Taxaliste automatisch zugeordnet und an die Accesstabelle "Taxon_BV_Seen" automatisch angefügt</t>
  </si>
  <si>
    <r>
      <t xml:space="preserve">Seit PhytoSee vers 3.0 ist ein </t>
    </r>
    <r>
      <rPr>
        <b/>
        <sz val="12"/>
        <rFont val="Arial"/>
        <family val="2"/>
      </rPr>
      <t>automatischer Import</t>
    </r>
    <r>
      <rPr>
        <b/>
        <sz val="10"/>
        <rFont val="Arial"/>
        <family val="2"/>
      </rPr>
      <t xml:space="preserve"> der drei Basistabellen  aus einer Excel-Datei vom Programm aus über das Botton "Import Excel-Daten" möglich.</t>
    </r>
  </si>
  <si>
    <r>
      <t>sonfern die Daten nach den Formatvorgaben (wie in dieser Info-Datei erläutert) un Excel formatiert und kodiert sind und die gleichen Namen in der Spaltenüberschrift enthalten.</t>
    </r>
    <r>
      <rPr>
        <b/>
        <i/>
        <sz val="10"/>
        <rFont val="Arial"/>
        <family val="2"/>
      </rPr>
      <t xml:space="preserve"> Empfehlung</t>
    </r>
    <r>
      <rPr>
        <i/>
        <sz val="10"/>
        <rFont val="Arial"/>
        <family val="2"/>
      </rPr>
      <t>: Die Formatvorlage-Datei kann mit den zu importierenden Werten unter anderem Datei-Namen abgespeichert werden und direkt zum Import aus dem Access.Tool "PhytoSee 5.0" heraus aufgerufen werden.</t>
    </r>
  </si>
  <si>
    <t>Export aus Access-tool "PhytoSee" in eine Exceldatei:</t>
  </si>
  <si>
    <t>zusätzlich werden die Eingangsdaten Phytoplankton  sowie die Fraßgilden für Zooplankton ausgegeben</t>
  </si>
  <si>
    <t>eine Zooplanktonbewertung für PhytoLoss (Deneke et al. 2012) ausgegeben</t>
  </si>
  <si>
    <t>Alle Phyto-See-Index -Bewertungen sowie die Kenngrößen-Ergebnisse</t>
  </si>
  <si>
    <t>Drücke Botton</t>
  </si>
  <si>
    <t>Nachfolgenden erscheinen die</t>
  </si>
  <si>
    <t>drei Fenster (s. unten) mit Schritt 1 - 3</t>
  </si>
  <si>
    <t>Abtsdorfer See (1867323100)</t>
  </si>
  <si>
    <t>Formatvorlage für Programm PhytoSee 5.0 für Befundelisten, die mit DV-Nummern (nach Mauch et al.2003 -InternetVersion Sept2011) kodiert sind</t>
  </si>
  <si>
    <t>DV_kodiert</t>
  </si>
  <si>
    <t>Falls Sie noch keine Tabelle "Probendaten_Seen" erzeugt haben, können Sie zur Erzeugung der Tabelle "Probendaten" bei DV-kodierten Daten, die andere Formatvorlage "Rohdaten_DV_kodiert_mit_Probendaten" benutzen</t>
  </si>
  <si>
    <t>DV_Nr</t>
  </si>
  <si>
    <t>Messortname_Bundesland</t>
  </si>
  <si>
    <t>Datum_Probenahme</t>
  </si>
  <si>
    <t>ProbenNr_org_Zahl</t>
  </si>
  <si>
    <t>ProbenNr_org_Text</t>
  </si>
  <si>
    <t>Tiefe_Proben</t>
  </si>
  <si>
    <t>Chla_mg_L-1</t>
  </si>
  <si>
    <t>SD m</t>
  </si>
  <si>
    <t>Gesamt_P µg_L-1</t>
  </si>
  <si>
    <t>Phyllomitus apiculatus</t>
  </si>
  <si>
    <t>83424</t>
  </si>
  <si>
    <t>Integralprobe (0-1 m über Grund)</t>
  </si>
  <si>
    <t>Trachelomonas</t>
  </si>
  <si>
    <t>Cyclotella radiosa</t>
  </si>
  <si>
    <t>Phacotus lenticularis</t>
  </si>
  <si>
    <t>Stephanodiscus alpinus</t>
  </si>
  <si>
    <t>Coelastrum reticulatum</t>
  </si>
  <si>
    <t>Cryptomonas ovata</t>
  </si>
  <si>
    <t>Rhodomonas lacustris</t>
  </si>
  <si>
    <t>Cyclotella ocellata</t>
  </si>
  <si>
    <t>Cyclotella cyclopuncta</t>
  </si>
  <si>
    <t>Cyclotella pseudocomensis</t>
  </si>
  <si>
    <t>Fragilaria crotonensis</t>
  </si>
  <si>
    <t>87773</t>
  </si>
  <si>
    <t>Gymnodinium helveticum</t>
  </si>
  <si>
    <t>Dinobryon divergens</t>
  </si>
  <si>
    <t>Aphanizomenon flos-aquae</t>
  </si>
  <si>
    <t>Rhodomonas minuta</t>
  </si>
  <si>
    <t>Discostella pseudostelligera</t>
  </si>
  <si>
    <t>Carteria</t>
  </si>
  <si>
    <t>Aphanocapsa</t>
  </si>
  <si>
    <t>Fragilaria capucina</t>
  </si>
  <si>
    <t>Wird erzeugt</t>
  </si>
  <si>
    <t>wie Sept11</t>
  </si>
  <si>
    <t>mm3/L</t>
  </si>
  <si>
    <t>Nicht mehr nötig</t>
  </si>
  <si>
    <t>LEER</t>
  </si>
  <si>
    <t>wenn Probenkennung als Text</t>
  </si>
  <si>
    <t>wenn fehlt. Leer lassen</t>
  </si>
  <si>
    <t>Sichttiefe in m</t>
  </si>
  <si>
    <t>TP</t>
  </si>
  <si>
    <t>Wichtig: Auch Feld "Messortname_Bundesland" in Tabelle "Gewässername_SeeNr" gleichlautend ausfüllen</t>
  </si>
  <si>
    <t>Seename_im_Bundesland  --- Wichtig bei Nutzung Formatvorlage "DV_kodiert_m_Probedaten"</t>
  </si>
  <si>
    <t>2.)</t>
  </si>
  <si>
    <t>Pflichtfeld**</t>
  </si>
  <si>
    <t>LEER*</t>
  </si>
  <si>
    <t>DV Taxonname wird ins Feld "Taxonanmerkung" importiert und genutzt für neue EXPORT-tabelle "DV_Taxa_Uebersetzung_Import"</t>
  </si>
  <si>
    <t>Ordnen Sie DV-kodierten Daten wie in unten stehender Tabelle an und füllen Sie mindestens die Pflichtfelder aus (Beispiel unten; Beispieldaten vor Import löschen)</t>
  </si>
  <si>
    <t>3.)</t>
  </si>
  <si>
    <t>4.)</t>
  </si>
  <si>
    <r>
      <t>Klicke nach diesem Import auf die Access ABFRAGE "</t>
    </r>
    <r>
      <rPr>
        <b/>
        <sz val="10"/>
        <rFont val="Arial"/>
        <family val="2"/>
      </rPr>
      <t>Anfueg_Probendaten_aus_TabRohdaten_DV_code_mit_Probedaten"</t>
    </r>
  </si>
  <si>
    <t>Formatvorlage als Importhilfe für "Originaldaten DV-kodiert mit Probendaten"</t>
  </si>
  <si>
    <t xml:space="preserve">Info: Häufig haben die Anwender die Daten wie unten gelistet vorliegend, und können nun die "Laufende Nummer", die für das Programm PhytoSee erfolderlich ist, automatisch daraus erzeugen. </t>
  </si>
  <si>
    <t>Pflichtfeld  !!!!</t>
  </si>
  <si>
    <t>Datum_Zeit_Format</t>
  </si>
  <si>
    <r>
      <t xml:space="preserve">** aber </t>
    </r>
    <r>
      <rPr>
        <b/>
        <sz val="10"/>
        <rFont val="Arial"/>
        <family val="2"/>
      </rPr>
      <t>vorher</t>
    </r>
    <r>
      <rPr>
        <sz val="10"/>
        <rFont val="Arial"/>
        <family val="2"/>
      </rPr>
      <t xml:space="preserve"> Tabelle unten nach "Messortname_Bundesland" und "Datum_Probenahme" </t>
    </r>
    <r>
      <rPr>
        <b/>
        <sz val="10"/>
        <rFont val="Arial"/>
        <family val="2"/>
      </rPr>
      <t>sortieren</t>
    </r>
  </si>
  <si>
    <r>
      <rPr>
        <b/>
        <sz val="10"/>
        <rFont val="Arial"/>
        <family val="2"/>
      </rPr>
      <t>Alternative</t>
    </r>
    <r>
      <rPr>
        <sz val="10"/>
        <rFont val="Arial"/>
        <family val="2"/>
      </rPr>
      <t>: wenn Tabelle "Probendaten_Seen" mit LaufNr. bereits anderweitig erzeugt und vorhanden ist, dann Formatvorlage "DV-kodiert" benutzen</t>
    </r>
  </si>
  <si>
    <t>Neu:  Die Einträge in Feld "Messortname_Bundesland" werden genutzt um automatisch programm-interne "GesGewNr-intern" und "Gewässername" zu verknüpfen. Deshalb auch in Tabelle "Gewässername_SeeNr" Feld "Messortname_Bundesland" ausfüllen</t>
  </si>
  <si>
    <r>
      <t>**</t>
    </r>
    <r>
      <rPr>
        <b/>
        <sz val="10"/>
        <rFont val="Arial"/>
        <family val="2"/>
      </rPr>
      <t>Hilfe,  wenn keine ProbenNr vorhanden ist</t>
    </r>
    <r>
      <rPr>
        <sz val="10"/>
        <rFont val="Arial"/>
        <family val="2"/>
      </rPr>
      <t>, kann dies durch folgenden Befehl automatisch in Excel erzeugt werden ("=+WENN(I15=I16;WENN(J15=J16;K15;K15+1);K15+1)" einkopieren in Feld K16 und in alle Zellen darunter; und eintragen "1" in Feld K15):</t>
    </r>
  </si>
  <si>
    <r>
      <t>Klicke nach 3. "Anfueg_Probendaten.."  auf die Access ABFRAGE "</t>
    </r>
    <r>
      <rPr>
        <b/>
        <sz val="10"/>
        <rFont val="Arial"/>
        <family val="2"/>
      </rPr>
      <t>Anfueg_TAXA_bei_Rohdaten_DV_kodiert_mit_Probedaten"</t>
    </r>
  </si>
  <si>
    <t>Die Übersetzung erfolgt nach der Access-Tabelle "Translate_von_DV_Nr_nach_HTL"</t>
  </si>
  <si>
    <r>
      <t xml:space="preserve">Benutzen Sie diese DV-Formatvorlage, </t>
    </r>
    <r>
      <rPr>
        <b/>
        <u/>
        <sz val="14"/>
        <rFont val="Arial"/>
        <family val="2"/>
      </rPr>
      <t>wenn Sie die Tabelle "Probendaten" (mit LaufNr und Chlorophyll a-Werten) bereits erstellt und importiert haben</t>
    </r>
  </si>
  <si>
    <t>Zweck: Phytoplanktonbefunde sind mit "DV-Nr" kodiert und müssen für Phyto-See-Index Berechnung nach dem System der HTL (harmonisierten Taxaliste) tranferriert werden. Die Übersetzung erfolgt nach der Access-Tabelle "Translate_von_DV_Nr_nach_HTL"</t>
  </si>
  <si>
    <r>
      <t>Formatvorlage</t>
    </r>
    <r>
      <rPr>
        <b/>
        <sz val="12"/>
        <color rgb="FFFF0000"/>
        <rFont val="Arial"/>
        <family val="2"/>
      </rPr>
      <t xml:space="preserve"> zur Erzeugung  der Tabelle "Probendaten_Seen" und der Tabelle "Taxon_BV_Seen" im Berechnungstool  PhytoSee 5.0 </t>
    </r>
    <r>
      <rPr>
        <b/>
        <sz val="12"/>
        <rFont val="Arial"/>
        <family val="2"/>
      </rPr>
      <t>aus Originaldaten DV-kodiert mit Probendaten (Messortname_Bundesland; Tiefe der Probe, Datum, Chlorophyll a)</t>
    </r>
  </si>
  <si>
    <t>* "Laufende Nr" wird durch Abfrage "Anfueg_Probendaten_aus_TabRohdaten_DV_code_mit_Probedaten" ist gleich "ProbenNr_org" erzeugt oder, bei Überlappung mit Alteinträgen erzeugt durch Addierung der ProbenNr_org zu der höchsten, bereits vorhandenen Laufenden Nr in Tabelle "Probendaten". Dort muss immer mindestens ein einziger Eintrag mit LaufNr = 1 vorhanden sein!!)</t>
  </si>
  <si>
    <r>
      <t>Neu:  Die beim Anwender bereits vorhandene Probennummern werden genutzt, um automatisch die programm-interne "Laufende Nr" zu erzeugen (</t>
    </r>
    <r>
      <rPr>
        <b/>
        <i/>
        <sz val="10"/>
        <rFont val="Arial"/>
        <family val="2"/>
      </rPr>
      <t>s. Erläuterungstext in Zelle A13</t>
    </r>
    <r>
      <rPr>
        <i/>
        <sz val="10"/>
        <rFont val="Arial"/>
        <family val="2"/>
      </rPr>
      <t>)</t>
    </r>
  </si>
  <si>
    <t>ZZ pro ml = BV*1000000/Zellvol</t>
  </si>
  <si>
    <t>(2c) Im Access Menü "START" den Befehl "Am Ende anfügen" anklicken</t>
  </si>
  <si>
    <t>Die Informationen zu dem Programm "PhytoSee 5.0" entnehmen Sie bitte dem Begleitbrief zum Programm</t>
  </si>
  <si>
    <t>Es müssen drei Eingangstabellen vorbereitet werden</t>
  </si>
  <si>
    <t>Eingangstabelle 1:</t>
  </si>
  <si>
    <t>Eingangstabelle 2:</t>
  </si>
  <si>
    <t>Eingangstabelle 3:</t>
  </si>
  <si>
    <t xml:space="preserve">Terminbezogene Werte (Probendaten) </t>
  </si>
  <si>
    <t>Die Biodaten (Taxa mit Biovolumina)</t>
  </si>
  <si>
    <t>ZWECK: Die Formatvorlagen (siehe Excel Arbeitsblätter dieser Datei) dienen dem Import von gewässerspezifischen und Phytoplankton- Daten in das Bewertungstool "PhytoSee 5.0" (Mischke et al. Dez 2012)</t>
  </si>
  <si>
    <t>WARNMELDUNGEN bei MEHRFACHIMPORT:</t>
  </si>
  <si>
    <r>
      <rPr>
        <sz val="10"/>
        <color rgb="FFFF0000"/>
        <rFont val="Arial"/>
        <family val="2"/>
      </rPr>
      <t xml:space="preserve">Achtung: KEINE WARMMELDUNG BEI MEHRFACHIMPORT </t>
    </r>
    <r>
      <rPr>
        <sz val="10"/>
        <rFont val="Arial"/>
        <family val="2"/>
      </rPr>
      <t>( nur 1x Abfrage ausführen!; sonst Mehrfachlistung gleicher Termine in Tabelle "Probendaten_Seen")</t>
    </r>
  </si>
  <si>
    <r>
      <t xml:space="preserve">Kopieren Sie  den hellgrünen Datenbereich über die Zwischenablage und den Access-Befehl Bearbeiten/Am Ende anfügen in die </t>
    </r>
    <r>
      <rPr>
        <b/>
        <sz val="10"/>
        <color indexed="8"/>
        <rFont val="Arial"/>
        <family val="2"/>
      </rPr>
      <t>Access-Tabelle: Rohdaten_DV_kodiert_mit_Probendaten</t>
    </r>
  </si>
  <si>
    <t>NEU:</t>
  </si>
  <si>
    <t>Info: Das Bewertungstool "PhytoSee" ist auf Basis des Microsoft-Programmes Access programmiert. Datentabellen aus dem Microsoft-Programmen "Access" und "Excel" sind kompatibel. Deshalb können die benötigten Eingangsdaten zur Berechnung des Phyto-See-Index mit dem PhytoSee-Tool in den hier formatierten Excel-Eingangstabellen vorbereitet werden.</t>
  </si>
  <si>
    <t>DV_kodiert_m_Probedaten</t>
  </si>
  <si>
    <t>Aufsummierungshilfe</t>
  </si>
  <si>
    <t>Anzeige Bewertungsergebnis innerhalb des Access-Programms</t>
  </si>
  <si>
    <t xml:space="preserve">Import von Excel-Daten </t>
  </si>
  <si>
    <t>aus Formatvorlage</t>
  </si>
  <si>
    <r>
      <t>Hier wird nur der</t>
    </r>
    <r>
      <rPr>
        <b/>
        <sz val="14"/>
        <rFont val="Arial"/>
        <family val="2"/>
      </rPr>
      <t xml:space="preserve"> Import der erforderlichen Daten in das Access-Programm PhytoSee </t>
    </r>
    <r>
      <rPr>
        <sz val="14"/>
        <rFont val="Arial"/>
        <family val="2"/>
      </rPr>
      <t>zur Berechnung des Phyto-See-Index nach EU-WRRL beschrieben.</t>
    </r>
  </si>
  <si>
    <t>Pflichtfeld bei Erzeugung "Probendaten" aus "Rohdaten_DV_kodiert_mit_Probendaten"</t>
  </si>
  <si>
    <t>Kurzanleitung für den Import nach PhytoSee_5_0.mdb , dem Auswertungsprogramm für das Seenbewertungsverfahren nach dem Phyto-See-Index</t>
  </si>
  <si>
    <r>
      <t>Tip zu Schritt 1: ANFÜGEN von Daten über</t>
    </r>
    <r>
      <rPr>
        <b/>
        <sz val="10"/>
        <color indexed="10"/>
        <rFont val="Arial"/>
        <family val="2"/>
      </rPr>
      <t xml:space="preserve"> 1) Kopieren von </t>
    </r>
    <r>
      <rPr>
        <b/>
        <sz val="10"/>
        <rFont val="Arial"/>
        <family val="2"/>
      </rPr>
      <t xml:space="preserve">Excel aus in die </t>
    </r>
    <r>
      <rPr>
        <b/>
        <sz val="10"/>
        <color indexed="10"/>
        <rFont val="Arial"/>
        <family val="2"/>
      </rPr>
      <t>Zwischenablage</t>
    </r>
    <r>
      <rPr>
        <b/>
        <sz val="10"/>
        <rFont val="Arial"/>
        <family val="2"/>
      </rPr>
      <t xml:space="preserve"> und 2) danach in Access die entsprechende </t>
    </r>
    <r>
      <rPr>
        <b/>
        <sz val="10"/>
        <color indexed="10"/>
        <rFont val="Arial"/>
        <family val="2"/>
      </rPr>
      <t>Tabelle öffnen durch Doppelklick</t>
    </r>
    <r>
      <rPr>
        <b/>
        <sz val="10"/>
        <rFont val="Arial"/>
        <family val="2"/>
      </rPr>
      <t xml:space="preserve"> und 3) dann mit dem Access-</t>
    </r>
    <r>
      <rPr>
        <b/>
        <sz val="10"/>
        <color indexed="10"/>
        <rFont val="Arial"/>
        <family val="2"/>
      </rPr>
      <t xml:space="preserve">Befehl "Start - Einfügen - Am Ende anfügen" </t>
    </r>
    <r>
      <rPr>
        <b/>
        <sz val="10"/>
        <rFont val="Arial"/>
        <family val="2"/>
      </rPr>
      <t>in die Access- Tabelle "Rohdaten_Taxon_BV_mit_Groessenklassen" einfügen.</t>
    </r>
  </si>
  <si>
    <t xml:space="preserve"> Hilfe zu , wie Biovolumina eines Taxons einer Probe z.B. bei Zählung in Grössenklassen vorab aufsummiert werden</t>
  </si>
  <si>
    <t>Hilfe zur Übertragung von Daten mit Phytoplanktonbefunden, die mit der DV-Nr kodiert sind in den Programm-Code der HTL</t>
  </si>
  <si>
    <t xml:space="preserve">Importhilfe für Originaldaten DV-kodiert mit Probendaten für Erzeugung der Probendaten-Tabelle +  zur Übertragung von Daten mit Phytoplanktonbefunden, die mit der DV-Nr kodiert sind </t>
  </si>
  <si>
    <t>Ansicht des Startfenster, wenn aus dem Programm "Access" die Software "PhytoSee" geöffnet ist</t>
  </si>
  <si>
    <t>Ein mehrfacher Import gleicher Daten wird verhindert durch programm-interne Prüfung</t>
  </si>
  <si>
    <r>
      <rPr>
        <b/>
        <sz val="10"/>
        <rFont val="Arial"/>
        <family val="2"/>
      </rPr>
      <t xml:space="preserve">Tabelle "Taxon_BV_Seen" </t>
    </r>
    <r>
      <rPr>
        <sz val="10"/>
        <rFont val="Arial"/>
        <family val="2"/>
      </rPr>
      <t>seit PhytoSee 4.0 (Mai 2009) unverändert</t>
    </r>
  </si>
  <si>
    <r>
      <t xml:space="preserve">Tabelle </t>
    </r>
    <r>
      <rPr>
        <b/>
        <sz val="10"/>
        <rFont val="Arial"/>
        <family val="2"/>
      </rPr>
      <t>"Probendaten_Seen"</t>
    </r>
    <r>
      <rPr>
        <sz val="10"/>
        <rFont val="Arial"/>
        <family val="2"/>
      </rPr>
      <t xml:space="preserve"> seit PhytoSee 4.0 (Mai 2009) unverändert</t>
    </r>
  </si>
  <si>
    <r>
      <rPr>
        <b/>
        <sz val="10"/>
        <rFont val="Arial"/>
        <family val="2"/>
      </rPr>
      <t>Tabelle "Gewässername_SeeNr"</t>
    </r>
    <r>
      <rPr>
        <sz val="10"/>
        <rFont val="Arial"/>
        <family val="2"/>
      </rPr>
      <t>seit PhytoSee 4.0 (Mai 2009) unverändert</t>
    </r>
  </si>
  <si>
    <r>
      <t>TIP: Auch ohne Import-Funktion geht das ANFÜGEN von Daten nach PhytoSee über</t>
    </r>
    <r>
      <rPr>
        <b/>
        <sz val="10"/>
        <color indexed="10"/>
        <rFont val="Arial"/>
        <family val="2"/>
      </rPr>
      <t xml:space="preserve"> das Kopieren der in </t>
    </r>
    <r>
      <rPr>
        <b/>
        <sz val="10"/>
        <rFont val="Arial"/>
        <family val="2"/>
      </rPr>
      <t xml:space="preserve">Excel vorbereiteten Daten in die </t>
    </r>
    <r>
      <rPr>
        <b/>
        <sz val="10"/>
        <color indexed="10"/>
        <rFont val="Arial"/>
        <family val="2"/>
      </rPr>
      <t xml:space="preserve">Zwischenablage, </t>
    </r>
    <r>
      <rPr>
        <b/>
        <sz val="10"/>
        <rFont val="Arial"/>
        <family val="2"/>
      </rPr>
      <t xml:space="preserve">danach in Access die entsprechende </t>
    </r>
    <r>
      <rPr>
        <b/>
        <sz val="10"/>
        <color indexed="10"/>
        <rFont val="Arial"/>
        <family val="2"/>
      </rPr>
      <t>Tabelle öffnen (Doppelklick)</t>
    </r>
    <r>
      <rPr>
        <b/>
        <sz val="10"/>
        <rFont val="Arial"/>
        <family val="2"/>
      </rPr>
      <t xml:space="preserve"> und dann mit dem </t>
    </r>
    <r>
      <rPr>
        <b/>
        <sz val="10"/>
        <color indexed="10"/>
        <rFont val="Arial"/>
        <family val="2"/>
      </rPr>
      <t>Befehl "Start//Anfügen// Am Ende anfügen" werden die zwischen-kopierten Daten an die Access-Tabelle angefügt</t>
    </r>
  </si>
  <si>
    <t>Für eine automatisierte Berechnung von Phytoplanktondaten mit PhytoSee werden sie an folgende 3 Tabellen Daten im Access-Programm angefügt:</t>
  </si>
  <si>
    <t>nicht mehr gültig:</t>
  </si>
  <si>
    <t xml:space="preserve">Arbeitsblatt "Seenjahr" gelöscht, </t>
  </si>
  <si>
    <t>Arbeitsblatt "DV_kodiert" neu</t>
  </si>
  <si>
    <t>Arbeitsblatt "DV_kodiert_m_Probendaten" neu</t>
  </si>
  <si>
    <t>seit Mai 2009</t>
  </si>
  <si>
    <t>RIEDMÜLLER, U., HOEHN, E. (2011): Praxistest und Verfahrensanpassung: Bewertungsverfahren Phytoplankton in natürlichen Mittelgebirgsseen, Talsperren, Baggerseen und pH-neutralen Tagebauseen zur Umsetzung der EG-Wasserrahmenrichtlinie. Abschlussbericht für das LAWA-Projekt-Nr. O 7.08. Im Rahmen des Länderfinanzie-rungsprogramms „Wasser, Boden und Abfall“ 2008-2010. 120 S.</t>
  </si>
  <si>
    <t>Bewertung von Tieflandseen modifiziert im LAWA-Projekt O 4.10</t>
  </si>
  <si>
    <t>Die Berechnung baut auf den bisherigen Phyto-See-Index auf:</t>
  </si>
  <si>
    <t>NICHT mehr gültig - Eine neue Verfahrensanleitung und Schritt-für-Schritt Berechnung wird in 2013 erstellt (s. Berichte zu LAWA O 4.10, O 7.08)</t>
  </si>
  <si>
    <t>Verfahrensverschreibung in englisch nach Stand April 2008 (version eingebracht in die europäische Interkalibration):</t>
  </si>
  <si>
    <t>Mischke, U,  J. Böhmer, U. Riedmüller &amp; E. Hoehn (15.02.2013): "Software PhytoSee Version 5.0. Auswertungssoftware zur Berechnung des Phyto-See-Index (PSI) für die Bewertung von natürlichen Seen und KEV-Seen gemäß der EG- Wasserrahmenrichtlinie“. Kostenloser Internet Download im Downloadbereich von: http://www.igb-berlin.de/mitarbeitende-igb.html?per_page=0&amp;search=lastname&amp;for=mischke&amp;show=117</t>
  </si>
  <si>
    <r>
      <t xml:space="preserve">erweitert im LAWA-Projekt O 3.06 und O 7.08 für die Mittelgebirgsregion und KEV Seen </t>
    </r>
    <r>
      <rPr>
        <sz val="10"/>
        <rFont val="Arial"/>
        <family val="2"/>
      </rPr>
      <t>(künstliche (AWB) und stark veränderte Seen (HMWB))</t>
    </r>
  </si>
  <si>
    <t>Bewertung der Alpen und Voralpen -Seen weitgehend unverändert seit Mai 2009 (wie PhytoSee 4.0)!</t>
  </si>
  <si>
    <t>Die Berechnung siehe Arbeitsblatt "Stand_Bewertung"</t>
  </si>
  <si>
    <t>erweitert für extrtem saure Seen</t>
  </si>
  <si>
    <t>LEßMANN, D. &amp; NIXDORF, B. (2009): Konzeption zur Ermittlung des ökologischen Potentials von sauren Bergbauseen anhand der Qualitätskomponente Phytoplankton. Im Auftrag des Sächsischen Landesamts für Umwelt, Landwirtschaft und Geologie. 85 S.</t>
  </si>
  <si>
    <t>Bewertung der natürlichen Tieflandseen jetzt gemeinsam mit KEV-Seen im Tiefland hinsichtlich Biomasse- und Algenklassen-Metrikund kalibriert am neuen Trophie-Index</t>
  </si>
  <si>
    <t>Bewertung der Seen in der Mittelgebirgsregion im Praxistest überarbeitet; Indikatorliste für den PTSI-Metrik für MG und künstliche und stark veränderte (KEV) Tieflandseen hier überarbeitete Endfassung</t>
  </si>
  <si>
    <t>Aktueller Stand der Typisierung der Seen (Tab. 4 aus Riedmüller, Hoehn, Mischke &amp; Deneke (31.12.2012): Ökologische Bewertung von natürlichen, künstlichen und erheblich veränderten Seen mit der Biokomponente Phytoplankton nach den Anforderungen der EU-Wasserrahmenrichtlinie. Vorläufiger Abschlussbericht für das LAWA-Projekt-Nr. O 4.10)</t>
  </si>
  <si>
    <t>Riedmüller, Hoehn, Mischke &amp; Deneke (31.12.2012): Ökologische Bewertung von natürlichen, künstlichen und erheblich veränderten Seen mit der Biokomponente Phytoplankton nach den Anforderungen der EU-Wasserrahmenrichtlinie. Vorläufiger Abschlussbericht für das LAWA-Projekt-Nr. O 4.10</t>
  </si>
  <si>
    <t>Es werden 3 zusätzliche Importhilfen für die Datenvorbereitung auf weiteren Arbeitsblättern hiermit angeboten:</t>
  </si>
  <si>
    <t xml:space="preserve">Nixdorf, B., Hoehn, E., Riedmüller, U., Mischke U. &amp; I. Schönfelder (2010): III-4.3.1 Probenahme und Analyse des Phytoplanktons in Seen und Flüssen zur ökologischen Bewertung gemäß der EU-WRRL. In: Handbuch Angewandte Limnologie – 27. Erg.Lfg. 2/10 1: 1- 24 </t>
  </si>
  <si>
    <t>entspricht:</t>
  </si>
  <si>
    <t>Suffix "s" and PP-Sub-Typ  - Biomasse-Metrik inclusive Biovolumen und Chlorophyll 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</si>
</sst>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dd\-mmm\-yy"/>
    <numFmt numFmtId="165" formatCode="0.0"/>
    <numFmt numFmtId="166" formatCode="d/\ mmm\ yy"/>
    <numFmt numFmtId="167" formatCode="0.0000"/>
    <numFmt numFmtId="168" formatCode="\%\%*_x0004_\%"/>
  </numFmts>
  <fonts count="35" x14ac:knownFonts="1">
    <font>
      <sz val="10"/>
      <name val="Arial"/>
    </font>
    <font>
      <sz val="10"/>
      <name val="Arial"/>
      <family val="2"/>
    </font>
    <font>
      <sz val="10"/>
      <color indexed="8"/>
      <name val="Arial"/>
      <family val="2"/>
    </font>
    <font>
      <b/>
      <sz val="10"/>
      <name val="Arial"/>
      <family val="2"/>
    </font>
    <font>
      <b/>
      <sz val="12"/>
      <name val="Arial"/>
      <family val="2"/>
    </font>
    <font>
      <sz val="10"/>
      <color indexed="10"/>
      <name val="Arial"/>
      <family val="2"/>
    </font>
    <font>
      <sz val="10"/>
      <name val="Arial"/>
      <family val="2"/>
    </font>
    <font>
      <sz val="16"/>
      <name val="Arial"/>
      <family val="2"/>
    </font>
    <font>
      <sz val="14"/>
      <name val="Arial"/>
      <family val="2"/>
    </font>
    <font>
      <b/>
      <sz val="11"/>
      <name val="Arial"/>
      <family val="2"/>
    </font>
    <font>
      <b/>
      <sz val="14"/>
      <name val="Arial"/>
      <family val="2"/>
    </font>
    <font>
      <b/>
      <sz val="10"/>
      <color indexed="10"/>
      <name val="Arial"/>
      <family val="2"/>
    </font>
    <font>
      <b/>
      <sz val="10"/>
      <color indexed="8"/>
      <name val="Arial"/>
      <family val="2"/>
    </font>
    <font>
      <sz val="9"/>
      <name val="Arial"/>
      <family val="2"/>
    </font>
    <font>
      <sz val="10"/>
      <name val="Arial"/>
      <family val="2"/>
    </font>
    <font>
      <b/>
      <sz val="7.5"/>
      <name val="Arial"/>
      <family val="2"/>
    </font>
    <font>
      <sz val="8"/>
      <name val="Arial"/>
      <family val="2"/>
    </font>
    <font>
      <b/>
      <sz val="16"/>
      <name val="Arial"/>
      <family val="2"/>
    </font>
    <font>
      <i/>
      <sz val="10"/>
      <name val="Arial"/>
      <family val="2"/>
    </font>
    <font>
      <b/>
      <i/>
      <sz val="10"/>
      <name val="Arial"/>
      <family val="2"/>
    </font>
    <font>
      <sz val="10"/>
      <color indexed="8"/>
      <name val="Arial"/>
      <family val="2"/>
    </font>
    <font>
      <u/>
      <sz val="10"/>
      <color indexed="12"/>
      <name val="Arial"/>
      <family val="2"/>
    </font>
    <font>
      <b/>
      <u/>
      <sz val="14"/>
      <name val="Arial"/>
      <family val="2"/>
    </font>
    <font>
      <sz val="11"/>
      <color indexed="8"/>
      <name val="Calibri"/>
      <family val="2"/>
    </font>
    <font>
      <sz val="12"/>
      <name val="Arial"/>
      <family val="2"/>
    </font>
    <font>
      <sz val="14"/>
      <name val="Arial"/>
      <family val="2"/>
    </font>
    <font>
      <b/>
      <sz val="12"/>
      <color rgb="FFFF0000"/>
      <name val="Arial"/>
      <family val="2"/>
    </font>
    <font>
      <b/>
      <sz val="16"/>
      <color rgb="FFFF0000"/>
      <name val="Arial"/>
      <family val="2"/>
    </font>
    <font>
      <sz val="16"/>
      <name val="Arial"/>
      <family val="2"/>
    </font>
    <font>
      <sz val="18"/>
      <name val="Arial"/>
      <family val="2"/>
    </font>
    <font>
      <i/>
      <sz val="11"/>
      <name val="Arial"/>
      <family val="2"/>
    </font>
    <font>
      <sz val="10"/>
      <color rgb="FFFF0000"/>
      <name val="Arial"/>
      <family val="2"/>
    </font>
    <font>
      <i/>
      <sz val="12"/>
      <name val="Arial"/>
      <family val="2"/>
    </font>
    <font>
      <b/>
      <sz val="14"/>
      <color rgb="FFFF0000"/>
      <name val="Arial"/>
      <family val="2"/>
    </font>
    <font>
      <b/>
      <i/>
      <sz val="11"/>
      <name val="Arial"/>
      <family val="2"/>
    </font>
  </fonts>
  <fills count="35">
    <fill>
      <patternFill patternType="none"/>
    </fill>
    <fill>
      <patternFill patternType="gray125"/>
    </fill>
    <fill>
      <patternFill patternType="solid">
        <fgColor indexed="22"/>
        <bgColor indexed="0"/>
      </patternFill>
    </fill>
    <fill>
      <patternFill patternType="solid">
        <fgColor indexed="13"/>
        <bgColor indexed="64"/>
      </patternFill>
    </fill>
    <fill>
      <patternFill patternType="solid">
        <fgColor indexed="52"/>
        <bgColor indexed="64"/>
      </patternFill>
    </fill>
    <fill>
      <patternFill patternType="solid">
        <fgColor indexed="11"/>
        <bgColor indexed="64"/>
      </patternFill>
    </fill>
    <fill>
      <patternFill patternType="solid">
        <fgColor indexed="15"/>
        <bgColor indexed="64"/>
      </patternFill>
    </fill>
    <fill>
      <patternFill patternType="solid">
        <fgColor indexed="22"/>
        <bgColor indexed="64"/>
      </patternFill>
    </fill>
    <fill>
      <patternFill patternType="solid">
        <fgColor indexed="51"/>
        <bgColor indexed="64"/>
      </patternFill>
    </fill>
    <fill>
      <patternFill patternType="solid">
        <fgColor indexed="14"/>
        <bgColor indexed="8"/>
      </patternFill>
    </fill>
    <fill>
      <patternFill patternType="solid">
        <fgColor indexed="14"/>
        <bgColor indexed="64"/>
      </patternFill>
    </fill>
    <fill>
      <patternFill patternType="solid">
        <fgColor indexed="9"/>
        <bgColor indexed="64"/>
      </patternFill>
    </fill>
    <fill>
      <patternFill patternType="solid">
        <fgColor indexed="51"/>
        <bgColor indexed="8"/>
      </patternFill>
    </fill>
    <fill>
      <patternFill patternType="solid">
        <fgColor indexed="47"/>
        <bgColor indexed="64"/>
      </patternFill>
    </fill>
    <fill>
      <patternFill patternType="solid">
        <fgColor indexed="41"/>
        <bgColor indexed="64"/>
      </patternFill>
    </fill>
    <fill>
      <patternFill patternType="solid">
        <fgColor indexed="10"/>
        <bgColor indexed="64"/>
      </patternFill>
    </fill>
    <fill>
      <patternFill patternType="solid">
        <fgColor indexed="40"/>
        <bgColor indexed="64"/>
      </patternFill>
    </fill>
    <fill>
      <patternFill patternType="solid">
        <fgColor indexed="42"/>
        <bgColor indexed="64"/>
      </patternFill>
    </fill>
    <fill>
      <patternFill patternType="solid">
        <fgColor indexed="43"/>
        <bgColor indexed="64"/>
      </patternFill>
    </fill>
    <fill>
      <patternFill patternType="solid">
        <fgColor indexed="9"/>
        <bgColor indexed="0"/>
      </patternFill>
    </fill>
    <fill>
      <patternFill patternType="solid">
        <fgColor indexed="48"/>
        <bgColor indexed="64"/>
      </patternFill>
    </fill>
    <fill>
      <patternFill patternType="solid">
        <fgColor indexed="52"/>
        <bgColor indexed="0"/>
      </patternFill>
    </fill>
    <fill>
      <patternFill patternType="solid">
        <fgColor indexed="45"/>
        <bgColor indexed="8"/>
      </patternFill>
    </fill>
    <fill>
      <patternFill patternType="solid">
        <fgColor indexed="45"/>
        <bgColor indexed="64"/>
      </patternFill>
    </fill>
    <fill>
      <patternFill patternType="solid">
        <fgColor rgb="FFFFFF00"/>
        <bgColor indexed="64"/>
      </patternFill>
    </fill>
    <fill>
      <patternFill patternType="solid">
        <fgColor theme="6" tint="0.59999389629810485"/>
        <bgColor indexed="64"/>
      </patternFill>
    </fill>
    <fill>
      <patternFill patternType="solid">
        <fgColor theme="0"/>
        <bgColor indexed="64"/>
      </patternFill>
    </fill>
    <fill>
      <patternFill patternType="solid">
        <fgColor theme="0" tint="-0.499984740745262"/>
        <bgColor indexed="0"/>
      </patternFill>
    </fill>
    <fill>
      <patternFill patternType="solid">
        <fgColor theme="0" tint="-0.14999847407452621"/>
        <bgColor indexed="64"/>
      </patternFill>
    </fill>
    <fill>
      <patternFill patternType="solid">
        <fgColor theme="6" tint="0.39997558519241921"/>
        <bgColor indexed="64"/>
      </patternFill>
    </fill>
    <fill>
      <patternFill patternType="solid">
        <fgColor rgb="FFFFC000"/>
        <bgColor indexed="64"/>
      </patternFill>
    </fill>
    <fill>
      <patternFill patternType="solid">
        <fgColor rgb="FFFF0000"/>
        <bgColor indexed="64"/>
      </patternFill>
    </fill>
    <fill>
      <patternFill patternType="solid">
        <fgColor theme="0" tint="-4.9989318521683403E-2"/>
        <bgColor indexed="8"/>
      </patternFill>
    </fill>
    <fill>
      <patternFill patternType="solid">
        <fgColor theme="0" tint="-4.9989318521683403E-2"/>
        <bgColor indexed="64"/>
      </patternFill>
    </fill>
    <fill>
      <patternFill patternType="solid">
        <fgColor rgb="FF00B0F0"/>
        <bgColor indexed="64"/>
      </patternFill>
    </fill>
  </fills>
  <borders count="34">
    <border>
      <left/>
      <right/>
      <top/>
      <bottom/>
      <diagonal/>
    </border>
    <border>
      <left style="thin">
        <color indexed="8"/>
      </left>
      <right style="thin">
        <color indexed="8"/>
      </right>
      <top style="thin">
        <color indexed="8"/>
      </top>
      <bottom style="thin">
        <color indexed="8"/>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top style="medium">
        <color indexed="64"/>
      </top>
      <bottom style="medium">
        <color indexed="64"/>
      </bottom>
      <diagonal/>
    </border>
    <border>
      <left/>
      <right/>
      <top style="medium">
        <color indexed="64"/>
      </top>
      <bottom/>
      <diagonal/>
    </border>
    <border>
      <left/>
      <right style="medium">
        <color indexed="8"/>
      </right>
      <top style="medium">
        <color indexed="8"/>
      </top>
      <bottom/>
      <diagonal/>
    </border>
    <border>
      <left/>
      <right style="medium">
        <color indexed="8"/>
      </right>
      <top/>
      <bottom style="medium">
        <color indexed="8"/>
      </bottom>
      <diagonal/>
    </border>
    <border>
      <left style="medium">
        <color indexed="22"/>
      </left>
      <right style="medium">
        <color indexed="22"/>
      </right>
      <top/>
      <bottom style="medium">
        <color indexed="22"/>
      </bottom>
      <diagonal/>
    </border>
    <border>
      <left/>
      <right style="medium">
        <color indexed="22"/>
      </right>
      <top/>
      <bottom style="medium">
        <color indexed="22"/>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8"/>
      </left>
      <right style="medium">
        <color indexed="8"/>
      </right>
      <top style="medium">
        <color indexed="8"/>
      </top>
      <bottom/>
      <diagonal/>
    </border>
    <border>
      <left style="medium">
        <color indexed="8"/>
      </left>
      <right style="medium">
        <color indexed="8"/>
      </right>
      <top/>
      <bottom style="medium">
        <color indexed="8"/>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Dashed">
        <color auto="1"/>
      </top>
      <bottom style="mediumDashed">
        <color auto="1"/>
      </bottom>
      <diagonal/>
    </border>
    <border>
      <left/>
      <right/>
      <top style="mediumDashed">
        <color auto="1"/>
      </top>
      <bottom style="mediumDashed">
        <color auto="1"/>
      </bottom>
      <diagonal/>
    </border>
    <border>
      <left/>
      <right style="medium">
        <color auto="1"/>
      </right>
      <top style="mediumDashed">
        <color auto="1"/>
      </top>
      <bottom style="mediumDashed">
        <color auto="1"/>
      </bottom>
      <diagonal/>
    </border>
  </borders>
  <cellStyleXfs count="11">
    <xf numFmtId="0" fontId="0" fillId="0" borderId="0"/>
    <xf numFmtId="0" fontId="21" fillId="0" borderId="0" applyNumberFormat="0" applyFill="0" applyBorder="0" applyAlignment="0" applyProtection="0">
      <alignment vertical="top"/>
      <protection locked="0"/>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0" fillId="0" borderId="0"/>
  </cellStyleXfs>
  <cellXfs count="275">
    <xf numFmtId="0" fontId="0" fillId="0" borderId="0" xfId="0"/>
    <xf numFmtId="0" fontId="2" fillId="2" borderId="1" xfId="3" applyFont="1" applyFill="1" applyBorder="1" applyAlignment="1">
      <alignment horizontal="left"/>
    </xf>
    <xf numFmtId="0" fontId="0" fillId="0" borderId="0" xfId="0" applyAlignment="1">
      <alignment horizontal="left"/>
    </xf>
    <xf numFmtId="0" fontId="0" fillId="0" borderId="0" xfId="0" applyAlignment="1"/>
    <xf numFmtId="0" fontId="0" fillId="3" borderId="0" xfId="0" applyFill="1"/>
    <xf numFmtId="0" fontId="2" fillId="2" borderId="1" xfId="8" applyFont="1" applyFill="1" applyBorder="1" applyAlignment="1">
      <alignment horizontal="left"/>
    </xf>
    <xf numFmtId="0" fontId="0" fillId="0" borderId="0" xfId="0" applyAlignment="1">
      <alignment wrapText="1"/>
    </xf>
    <xf numFmtId="0" fontId="3" fillId="0" borderId="0" xfId="0" applyFont="1"/>
    <xf numFmtId="0" fontId="0" fillId="4" borderId="0" xfId="0" applyFill="1" applyAlignment="1"/>
    <xf numFmtId="0" fontId="6" fillId="0" borderId="0" xfId="0" applyNumberFormat="1" applyFont="1" applyBorder="1" applyAlignment="1">
      <alignment horizontal="right"/>
    </xf>
    <xf numFmtId="165" fontId="6" fillId="0" borderId="0" xfId="0" applyNumberFormat="1" applyFont="1" applyBorder="1" applyAlignment="1">
      <alignment horizontal="right"/>
    </xf>
    <xf numFmtId="14" fontId="6" fillId="0" borderId="0" xfId="0" applyNumberFormat="1" applyFont="1" applyBorder="1" applyAlignment="1">
      <alignment horizontal="right"/>
    </xf>
    <xf numFmtId="166" fontId="6" fillId="0" borderId="0" xfId="0" applyNumberFormat="1" applyFont="1" applyBorder="1" applyAlignment="1">
      <alignment horizontal="right"/>
    </xf>
    <xf numFmtId="0" fontId="6" fillId="0" borderId="0" xfId="0" applyFont="1" applyBorder="1" applyAlignment="1">
      <alignment horizontal="right"/>
    </xf>
    <xf numFmtId="167" fontId="6" fillId="0" borderId="0" xfId="0" applyNumberFormat="1" applyFont="1" applyBorder="1" applyAlignment="1">
      <alignment horizontal="right"/>
    </xf>
    <xf numFmtId="1" fontId="6" fillId="0" borderId="0" xfId="0" applyNumberFormat="1" applyFont="1" applyBorder="1" applyAlignment="1">
      <alignment horizontal="right"/>
    </xf>
    <xf numFmtId="0" fontId="6" fillId="0" borderId="0" xfId="0" applyFont="1" applyBorder="1" applyAlignment="1" applyProtection="1">
      <alignment horizontal="right" vertical="center"/>
    </xf>
    <xf numFmtId="0" fontId="0" fillId="0" borderId="0" xfId="0" applyAlignment="1">
      <alignment horizontal="right"/>
    </xf>
    <xf numFmtId="0" fontId="6" fillId="0" borderId="0" xfId="0" applyFont="1" applyBorder="1" applyAlignment="1" applyProtection="1">
      <alignment horizontal="right"/>
    </xf>
    <xf numFmtId="0" fontId="0" fillId="0" borderId="0" xfId="0" applyAlignment="1">
      <alignment horizontal="right" wrapText="1"/>
    </xf>
    <xf numFmtId="0" fontId="0" fillId="4" borderId="0" xfId="0" applyFill="1" applyAlignment="1">
      <alignment horizontal="right"/>
    </xf>
    <xf numFmtId="0" fontId="2" fillId="2" borderId="1" xfId="9" applyFont="1" applyFill="1" applyBorder="1" applyAlignment="1">
      <alignment horizontal="right"/>
    </xf>
    <xf numFmtId="166" fontId="0" fillId="0" borderId="0" xfId="0" applyNumberFormat="1" applyAlignment="1">
      <alignment horizontal="right"/>
    </xf>
    <xf numFmtId="0" fontId="2" fillId="2" borderId="1" xfId="4" applyFont="1" applyFill="1" applyBorder="1" applyAlignment="1">
      <alignment horizontal="center"/>
    </xf>
    <xf numFmtId="0" fontId="0" fillId="3" borderId="0" xfId="0" applyFill="1" applyAlignment="1"/>
    <xf numFmtId="0" fontId="5" fillId="0" borderId="0" xfId="0" applyFont="1" applyAlignment="1">
      <alignment horizontal="left"/>
    </xf>
    <xf numFmtId="0" fontId="0" fillId="5" borderId="0" xfId="0" applyFill="1"/>
    <xf numFmtId="0" fontId="0" fillId="6" borderId="0" xfId="0" applyFill="1"/>
    <xf numFmtId="0" fontId="0" fillId="0" borderId="0" xfId="0" applyAlignment="1">
      <alignment horizontal="right" textRotation="90" wrapText="1"/>
    </xf>
    <xf numFmtId="0" fontId="3" fillId="4" borderId="0" xfId="0" applyFont="1" applyFill="1" applyAlignment="1">
      <alignment horizontal="right"/>
    </xf>
    <xf numFmtId="0" fontId="3" fillId="0" borderId="0" xfId="0" applyFont="1" applyAlignment="1"/>
    <xf numFmtId="0" fontId="6" fillId="0" borderId="0" xfId="0" applyFont="1"/>
    <xf numFmtId="0" fontId="0" fillId="0" borderId="2" xfId="0" applyBorder="1" applyAlignment="1">
      <alignment wrapText="1"/>
    </xf>
    <xf numFmtId="0" fontId="0" fillId="0" borderId="5" xfId="0" applyBorder="1"/>
    <xf numFmtId="0" fontId="3" fillId="0" borderId="6" xfId="0" applyFont="1" applyBorder="1"/>
    <xf numFmtId="0" fontId="0" fillId="0" borderId="6" xfId="0" applyBorder="1"/>
    <xf numFmtId="0" fontId="0" fillId="7" borderId="7" xfId="0" applyFill="1" applyBorder="1" applyAlignment="1">
      <alignment wrapText="1"/>
    </xf>
    <xf numFmtId="0" fontId="0" fillId="5" borderId="3" xfId="0" applyFill="1" applyBorder="1"/>
    <xf numFmtId="0" fontId="4" fillId="5" borderId="4" xfId="0" applyFont="1" applyFill="1" applyBorder="1" applyAlignment="1">
      <alignment horizontal="center" vertical="center" wrapText="1"/>
    </xf>
    <xf numFmtId="0" fontId="3" fillId="0" borderId="5" xfId="0" applyFont="1" applyBorder="1"/>
    <xf numFmtId="0" fontId="0" fillId="4" borderId="5" xfId="0" applyFill="1" applyBorder="1"/>
    <xf numFmtId="0" fontId="9" fillId="7" borderId="7" xfId="0" applyFont="1" applyFill="1" applyBorder="1" applyAlignment="1">
      <alignment wrapText="1"/>
    </xf>
    <xf numFmtId="0" fontId="3" fillId="7" borderId="7" xfId="0" applyFont="1" applyFill="1" applyBorder="1" applyAlignment="1">
      <alignment wrapText="1"/>
    </xf>
    <xf numFmtId="0" fontId="0" fillId="3" borderId="5" xfId="0" applyFill="1" applyBorder="1"/>
    <xf numFmtId="0" fontId="8" fillId="5" borderId="2" xfId="0" applyFont="1" applyFill="1" applyBorder="1" applyAlignment="1">
      <alignment vertical="center"/>
    </xf>
    <xf numFmtId="0" fontId="3" fillId="8" borderId="0" xfId="0" applyFont="1" applyFill="1"/>
    <xf numFmtId="0" fontId="0" fillId="8" borderId="0" xfId="0" applyFill="1"/>
    <xf numFmtId="0" fontId="0" fillId="8" borderId="0" xfId="0" applyFill="1" applyAlignment="1">
      <alignment wrapText="1"/>
    </xf>
    <xf numFmtId="0" fontId="6" fillId="0" borderId="0" xfId="0" applyFont="1" applyAlignment="1">
      <alignment wrapText="1"/>
    </xf>
    <xf numFmtId="0" fontId="10" fillId="0" borderId="0" xfId="0" applyFont="1" applyAlignment="1">
      <alignment vertical="top"/>
    </xf>
    <xf numFmtId="0" fontId="0" fillId="0" borderId="0" xfId="0" applyAlignment="1">
      <alignment vertical="top"/>
    </xf>
    <xf numFmtId="0" fontId="0" fillId="0" borderId="0" xfId="0" applyAlignment="1">
      <alignment vertical="top" wrapText="1"/>
    </xf>
    <xf numFmtId="0" fontId="3" fillId="5" borderId="0" xfId="0" applyFont="1" applyFill="1"/>
    <xf numFmtId="0" fontId="3" fillId="6" borderId="0" xfId="0" applyFont="1" applyFill="1"/>
    <xf numFmtId="1" fontId="2" fillId="9" borderId="8" xfId="3" applyNumberFormat="1" applyFont="1" applyFill="1" applyBorder="1" applyAlignment="1"/>
    <xf numFmtId="0" fontId="12" fillId="2" borderId="1" xfId="3" applyFont="1" applyFill="1" applyBorder="1" applyAlignment="1">
      <alignment horizontal="left"/>
    </xf>
    <xf numFmtId="14" fontId="6" fillId="10" borderId="0" xfId="0" applyNumberFormat="1" applyFont="1" applyFill="1" applyBorder="1" applyAlignment="1">
      <alignment horizontal="right"/>
    </xf>
    <xf numFmtId="0" fontId="6" fillId="10" borderId="0" xfId="0" applyNumberFormat="1" applyFont="1" applyFill="1" applyBorder="1" applyAlignment="1">
      <alignment horizontal="right"/>
    </xf>
    <xf numFmtId="165" fontId="6" fillId="10" borderId="0" xfId="0" applyNumberFormat="1" applyFont="1" applyFill="1" applyBorder="1" applyAlignment="1">
      <alignment horizontal="right"/>
    </xf>
    <xf numFmtId="0" fontId="6" fillId="10" borderId="0" xfId="0" applyFont="1" applyFill="1" applyBorder="1" applyAlignment="1">
      <alignment horizontal="right"/>
    </xf>
    <xf numFmtId="0" fontId="2" fillId="10" borderId="0" xfId="0" applyFont="1" applyFill="1" applyBorder="1" applyAlignment="1">
      <alignment horizontal="right"/>
    </xf>
    <xf numFmtId="0" fontId="6" fillId="10" borderId="8" xfId="0" applyFont="1" applyFill="1" applyBorder="1" applyAlignment="1">
      <alignment horizontal="right"/>
    </xf>
    <xf numFmtId="0" fontId="1" fillId="0" borderId="0" xfId="0" applyFont="1" applyAlignment="1">
      <alignment horizontal="right" wrapText="1"/>
    </xf>
    <xf numFmtId="0" fontId="1" fillId="4" borderId="0" xfId="0" applyFont="1" applyFill="1" applyAlignment="1">
      <alignment horizontal="right"/>
    </xf>
    <xf numFmtId="0" fontId="1" fillId="2" borderId="1" xfId="9" applyFont="1" applyFill="1" applyBorder="1" applyAlignment="1">
      <alignment horizontal="right"/>
    </xf>
    <xf numFmtId="0" fontId="13" fillId="10" borderId="0" xfId="0" applyFont="1" applyFill="1" applyBorder="1" applyAlignment="1">
      <alignment horizontal="right"/>
    </xf>
    <xf numFmtId="0" fontId="14" fillId="0" borderId="0" xfId="0" applyNumberFormat="1" applyFont="1" applyBorder="1" applyAlignment="1">
      <alignment horizontal="right"/>
    </xf>
    <xf numFmtId="0" fontId="14" fillId="0" borderId="0" xfId="0" applyFont="1" applyAlignment="1">
      <alignment horizontal="right"/>
    </xf>
    <xf numFmtId="0" fontId="0" fillId="10" borderId="0" xfId="0" applyFill="1" applyAlignment="1"/>
    <xf numFmtId="14" fontId="0" fillId="10" borderId="0" xfId="0" applyNumberFormat="1" applyFill="1" applyAlignment="1"/>
    <xf numFmtId="0" fontId="0" fillId="10" borderId="0" xfId="0" applyFill="1"/>
    <xf numFmtId="0" fontId="6" fillId="10" borderId="0" xfId="0" applyFont="1" applyFill="1" applyBorder="1" applyAlignment="1" applyProtection="1">
      <alignment horizontal="right"/>
    </xf>
    <xf numFmtId="0" fontId="0" fillId="10" borderId="0" xfId="0" applyFill="1" applyAlignment="1">
      <alignment horizontal="right"/>
    </xf>
    <xf numFmtId="0" fontId="6" fillId="8" borderId="0" xfId="0" applyFont="1" applyFill="1"/>
    <xf numFmtId="0" fontId="6" fillId="0" borderId="0" xfId="0" applyFont="1" applyAlignment="1">
      <alignment horizontal="left" vertical="center" textRotation="90" wrapText="1"/>
    </xf>
    <xf numFmtId="0" fontId="0" fillId="11" borderId="5" xfId="0" applyFill="1" applyBorder="1"/>
    <xf numFmtId="0" fontId="0" fillId="11" borderId="6" xfId="0" applyFill="1" applyBorder="1"/>
    <xf numFmtId="0" fontId="2" fillId="0" borderId="0" xfId="0" applyFont="1" applyFill="1"/>
    <xf numFmtId="0" fontId="2" fillId="2" borderId="1" xfId="6" applyFont="1" applyFill="1" applyBorder="1" applyAlignment="1">
      <alignment horizontal="left"/>
    </xf>
    <xf numFmtId="0" fontId="2" fillId="12" borderId="8" xfId="6" applyFont="1" applyFill="1" applyBorder="1" applyAlignment="1">
      <alignment horizontal="right" wrapText="1"/>
    </xf>
    <xf numFmtId="0" fontId="2" fillId="12" borderId="8" xfId="6" applyFont="1" applyFill="1" applyBorder="1" applyAlignment="1">
      <alignment wrapText="1"/>
    </xf>
    <xf numFmtId="0" fontId="2" fillId="8" borderId="0" xfId="6" applyFill="1"/>
    <xf numFmtId="0" fontId="12" fillId="12" borderId="8" xfId="6" applyFont="1" applyFill="1" applyBorder="1" applyAlignment="1">
      <alignment horizontal="right" wrapText="1"/>
    </xf>
    <xf numFmtId="0" fontId="2" fillId="0" borderId="8" xfId="6" applyFont="1" applyFill="1" applyBorder="1" applyAlignment="1">
      <alignment horizontal="right" wrapText="1"/>
    </xf>
    <xf numFmtId="0" fontId="2" fillId="0" borderId="8" xfId="6" applyFont="1" applyFill="1" applyBorder="1" applyAlignment="1">
      <alignment wrapText="1"/>
    </xf>
    <xf numFmtId="0" fontId="2" fillId="0" borderId="0" xfId="6"/>
    <xf numFmtId="0" fontId="0" fillId="13" borderId="0" xfId="0" applyFill="1"/>
    <xf numFmtId="0" fontId="0" fillId="14" borderId="0" xfId="0" applyFill="1"/>
    <xf numFmtId="166" fontId="6" fillId="8" borderId="0" xfId="0" applyNumberFormat="1" applyFont="1" applyFill="1" applyBorder="1" applyAlignment="1">
      <alignment horizontal="left"/>
    </xf>
    <xf numFmtId="166" fontId="6" fillId="8" borderId="0" xfId="0" applyNumberFormat="1" applyFont="1" applyFill="1" applyBorder="1" applyAlignment="1">
      <alignment horizontal="right"/>
    </xf>
    <xf numFmtId="0" fontId="6" fillId="8" borderId="0" xfId="0" applyFont="1" applyFill="1" applyBorder="1" applyAlignment="1">
      <alignment horizontal="right"/>
    </xf>
    <xf numFmtId="166" fontId="6" fillId="0" borderId="9" xfId="0" applyNumberFormat="1" applyFont="1" applyBorder="1" applyAlignment="1">
      <alignment horizontal="right"/>
    </xf>
    <xf numFmtId="0" fontId="6" fillId="0" borderId="9" xfId="0" applyFont="1" applyBorder="1" applyAlignment="1">
      <alignment horizontal="right"/>
    </xf>
    <xf numFmtId="0" fontId="6" fillId="0" borderId="10" xfId="0" applyFont="1" applyBorder="1" applyAlignment="1">
      <alignment horizontal="right"/>
    </xf>
    <xf numFmtId="166" fontId="3" fillId="0" borderId="11" xfId="0" applyNumberFormat="1" applyFont="1" applyBorder="1" applyAlignment="1">
      <alignment horizontal="right"/>
    </xf>
    <xf numFmtId="0" fontId="2" fillId="0" borderId="8" xfId="2" applyFont="1" applyFill="1" applyBorder="1" applyAlignment="1"/>
    <xf numFmtId="0" fontId="2" fillId="0" borderId="8" xfId="2" applyFont="1" applyFill="1" applyBorder="1" applyAlignment="1">
      <alignment horizontal="right"/>
    </xf>
    <xf numFmtId="164" fontId="2" fillId="0" borderId="8" xfId="2" applyNumberFormat="1" applyFont="1" applyFill="1" applyBorder="1" applyAlignment="1">
      <alignment horizontal="right"/>
    </xf>
    <xf numFmtId="0" fontId="0" fillId="0" borderId="0" xfId="0" applyAlignment="1">
      <alignment textRotation="90"/>
    </xf>
    <xf numFmtId="0" fontId="0" fillId="0" borderId="0" xfId="0" applyAlignment="1">
      <alignment textRotation="90" wrapText="1"/>
    </xf>
    <xf numFmtId="0" fontId="2" fillId="2" borderId="1" xfId="2" applyFont="1" applyFill="1" applyBorder="1" applyAlignment="1"/>
    <xf numFmtId="0" fontId="0" fillId="4" borderId="0" xfId="0" applyNumberFormat="1" applyFill="1" applyAlignment="1">
      <alignment horizontal="right"/>
    </xf>
    <xf numFmtId="0" fontId="2" fillId="2" borderId="1" xfId="9" applyNumberFormat="1" applyFont="1" applyFill="1" applyBorder="1" applyAlignment="1">
      <alignment horizontal="right"/>
    </xf>
    <xf numFmtId="0" fontId="0" fillId="0" borderId="0" xfId="0" applyNumberFormat="1" applyAlignment="1">
      <alignment horizontal="right"/>
    </xf>
    <xf numFmtId="0" fontId="0" fillId="15" borderId="0" xfId="0" applyNumberFormat="1" applyFill="1" applyAlignment="1">
      <alignment horizontal="right" wrapText="1"/>
    </xf>
    <xf numFmtId="0" fontId="3" fillId="15" borderId="0" xfId="0" applyNumberFormat="1" applyFont="1" applyFill="1" applyAlignment="1">
      <alignment horizontal="right" wrapText="1"/>
    </xf>
    <xf numFmtId="0" fontId="0" fillId="0" borderId="0" xfId="0" applyNumberFormat="1" applyFill="1" applyAlignment="1">
      <alignment horizontal="right"/>
    </xf>
    <xf numFmtId="0" fontId="3" fillId="0" borderId="0" xfId="0" applyFont="1" applyAlignment="1">
      <alignment horizontal="left"/>
    </xf>
    <xf numFmtId="0" fontId="2" fillId="12" borderId="8" xfId="6" applyFont="1" applyFill="1" applyBorder="1" applyAlignment="1"/>
    <xf numFmtId="0" fontId="0" fillId="15" borderId="0" xfId="0" applyNumberFormat="1" applyFill="1" applyAlignment="1">
      <alignment horizontal="left"/>
    </xf>
    <xf numFmtId="0" fontId="0" fillId="15" borderId="0" xfId="0" applyFill="1"/>
    <xf numFmtId="0" fontId="3" fillId="0" borderId="0" xfId="0" applyFont="1" applyAlignment="1">
      <alignment horizontal="left" vertical="center" textRotation="90" wrapText="1"/>
    </xf>
    <xf numFmtId="0" fontId="17" fillId="0" borderId="0" xfId="0" applyFont="1"/>
    <xf numFmtId="0" fontId="3" fillId="0" borderId="0" xfId="0" applyFont="1" applyFill="1" applyAlignment="1">
      <alignment wrapText="1"/>
    </xf>
    <xf numFmtId="0" fontId="3" fillId="0" borderId="0" xfId="0" applyFont="1" applyAlignment="1">
      <alignment horizontal="center"/>
    </xf>
    <xf numFmtId="0" fontId="0" fillId="16" borderId="0" xfId="0" applyFill="1"/>
    <xf numFmtId="0" fontId="6" fillId="16" borderId="0" xfId="0" applyFont="1" applyFill="1" applyAlignment="1">
      <alignment horizontal="right" wrapText="1"/>
    </xf>
    <xf numFmtId="0" fontId="3" fillId="16" borderId="0" xfId="0" applyFont="1" applyFill="1" applyAlignment="1">
      <alignment horizontal="center"/>
    </xf>
    <xf numFmtId="0" fontId="6" fillId="5" borderId="0" xfId="0" applyFont="1" applyFill="1" applyAlignment="1">
      <alignment horizontal="right"/>
    </xf>
    <xf numFmtId="0" fontId="3" fillId="5" borderId="0" xfId="0" applyFont="1" applyFill="1" applyAlignment="1">
      <alignment horizontal="center"/>
    </xf>
    <xf numFmtId="0" fontId="6" fillId="3" borderId="0" xfId="0" applyFont="1" applyFill="1" applyAlignment="1">
      <alignment horizontal="right"/>
    </xf>
    <xf numFmtId="0" fontId="3" fillId="3" borderId="0" xfId="0" applyFont="1" applyFill="1" applyAlignment="1">
      <alignment horizontal="center"/>
    </xf>
    <xf numFmtId="0" fontId="17" fillId="0" borderId="12" xfId="0" applyFont="1" applyBorder="1"/>
    <xf numFmtId="0" fontId="3" fillId="17" borderId="12" xfId="0" applyFont="1" applyFill="1" applyBorder="1" applyAlignment="1">
      <alignment wrapText="1"/>
    </xf>
    <xf numFmtId="0" fontId="0" fillId="0" borderId="0" xfId="0" applyFill="1"/>
    <xf numFmtId="0" fontId="3" fillId="8" borderId="12" xfId="0" applyFont="1" applyFill="1" applyBorder="1" applyAlignment="1">
      <alignment wrapText="1"/>
    </xf>
    <xf numFmtId="0" fontId="3" fillId="0" borderId="0" xfId="0" applyFont="1" applyAlignment="1">
      <alignment wrapText="1"/>
    </xf>
    <xf numFmtId="0" fontId="3" fillId="7" borderId="0" xfId="0" applyFont="1" applyFill="1"/>
    <xf numFmtId="0" fontId="20" fillId="0" borderId="0" xfId="0" applyFont="1"/>
    <xf numFmtId="0" fontId="3" fillId="18" borderId="0" xfId="0" applyFont="1" applyFill="1"/>
    <xf numFmtId="0" fontId="6" fillId="18" borderId="0" xfId="0" applyFont="1" applyFill="1"/>
    <xf numFmtId="0" fontId="6" fillId="18" borderId="0" xfId="0" applyNumberFormat="1" applyFont="1" applyFill="1"/>
    <xf numFmtId="0" fontId="12" fillId="7" borderId="14" xfId="0" applyFont="1" applyFill="1" applyBorder="1" applyAlignment="1">
      <alignment horizontal="center" vertical="top" wrapText="1"/>
    </xf>
    <xf numFmtId="0" fontId="12" fillId="7" borderId="15" xfId="0" applyFont="1" applyFill="1" applyBorder="1" applyAlignment="1">
      <alignment horizontal="center" vertical="top" wrapText="1"/>
    </xf>
    <xf numFmtId="0" fontId="20" fillId="11" borderId="16" xfId="0" applyFont="1" applyFill="1" applyBorder="1" applyAlignment="1">
      <alignment horizontal="right" vertical="top" wrapText="1"/>
    </xf>
    <xf numFmtId="0" fontId="20" fillId="11" borderId="17" xfId="0" applyFont="1" applyFill="1" applyBorder="1" applyAlignment="1">
      <alignment vertical="top" wrapText="1"/>
    </xf>
    <xf numFmtId="14" fontId="20" fillId="11" borderId="17" xfId="0" applyNumberFormat="1" applyFont="1" applyFill="1" applyBorder="1" applyAlignment="1">
      <alignment horizontal="right" vertical="top" wrapText="1"/>
    </xf>
    <xf numFmtId="0" fontId="12" fillId="0" borderId="0" xfId="0" applyFont="1"/>
    <xf numFmtId="0" fontId="12" fillId="11" borderId="17" xfId="0" applyFont="1" applyFill="1" applyBorder="1" applyAlignment="1">
      <alignment vertical="top" wrapText="1"/>
    </xf>
    <xf numFmtId="0" fontId="21" fillId="0" borderId="0" xfId="1" applyAlignment="1" applyProtection="1"/>
    <xf numFmtId="0" fontId="1" fillId="15" borderId="0" xfId="0" applyFont="1" applyFill="1" applyAlignment="1"/>
    <xf numFmtId="0" fontId="2" fillId="9" borderId="8" xfId="3" applyFont="1" applyFill="1" applyBorder="1" applyAlignment="1">
      <alignment horizontal="right"/>
    </xf>
    <xf numFmtId="0" fontId="2" fillId="9" borderId="8" xfId="3" applyFont="1" applyFill="1" applyBorder="1" applyAlignment="1"/>
    <xf numFmtId="0" fontId="2" fillId="10" borderId="0" xfId="3" applyFill="1" applyAlignment="1"/>
    <xf numFmtId="168" fontId="2" fillId="9" borderId="8" xfId="3" applyNumberFormat="1" applyFont="1" applyFill="1" applyBorder="1" applyAlignment="1">
      <alignment horizontal="right"/>
    </xf>
    <xf numFmtId="0" fontId="0" fillId="11" borderId="0" xfId="0" applyFill="1" applyAlignment="1">
      <alignment horizontal="right"/>
    </xf>
    <xf numFmtId="0" fontId="2" fillId="19" borderId="0" xfId="9" applyFont="1" applyFill="1" applyBorder="1" applyAlignment="1">
      <alignment horizontal="right"/>
    </xf>
    <xf numFmtId="0" fontId="6" fillId="11" borderId="0" xfId="0" applyFont="1" applyFill="1" applyBorder="1" applyAlignment="1">
      <alignment horizontal="right"/>
    </xf>
    <xf numFmtId="0" fontId="2" fillId="11" borderId="0" xfId="0" applyFont="1" applyFill="1" applyBorder="1" applyAlignment="1">
      <alignment horizontal="right"/>
    </xf>
    <xf numFmtId="166" fontId="6" fillId="11" borderId="0" xfId="0" applyNumberFormat="1" applyFont="1" applyFill="1" applyBorder="1" applyAlignment="1">
      <alignment horizontal="right"/>
    </xf>
    <xf numFmtId="14" fontId="6" fillId="11" borderId="0" xfId="0" applyNumberFormat="1" applyFont="1" applyFill="1" applyBorder="1" applyAlignment="1">
      <alignment horizontal="right"/>
    </xf>
    <xf numFmtId="0" fontId="2" fillId="2" borderId="1" xfId="5" applyFont="1" applyFill="1" applyBorder="1" applyAlignment="1">
      <alignment horizontal="center"/>
    </xf>
    <xf numFmtId="0" fontId="2" fillId="0" borderId="0" xfId="5"/>
    <xf numFmtId="0" fontId="2" fillId="0" borderId="0" xfId="5" applyFont="1" applyFill="1" applyBorder="1" applyAlignment="1">
      <alignment horizontal="right" wrapText="1"/>
    </xf>
    <xf numFmtId="0" fontId="2" fillId="0" borderId="0" xfId="5" applyFont="1" applyFill="1" applyBorder="1" applyAlignment="1">
      <alignment wrapText="1"/>
    </xf>
    <xf numFmtId="0" fontId="0" fillId="7" borderId="18" xfId="0" applyFill="1" applyBorder="1" applyAlignment="1">
      <alignment wrapText="1"/>
    </xf>
    <xf numFmtId="0" fontId="4" fillId="20" borderId="0" xfId="0" applyFont="1" applyFill="1" applyAlignment="1">
      <alignment horizontal="left" vertical="center" textRotation="90" wrapText="1"/>
    </xf>
    <xf numFmtId="15" fontId="0" fillId="0" borderId="0" xfId="0" applyNumberFormat="1" applyAlignment="1">
      <alignment horizontal="left"/>
    </xf>
    <xf numFmtId="0" fontId="18" fillId="0" borderId="12" xfId="0" applyFont="1" applyBorder="1" applyAlignment="1">
      <alignment wrapText="1"/>
    </xf>
    <xf numFmtId="0" fontId="2" fillId="2" borderId="1" xfId="7" applyFont="1" applyFill="1" applyBorder="1" applyAlignment="1">
      <alignment horizontal="left"/>
    </xf>
    <xf numFmtId="0" fontId="12" fillId="2" borderId="1" xfId="7" applyFont="1" applyFill="1" applyBorder="1" applyAlignment="1">
      <alignment horizontal="center"/>
    </xf>
    <xf numFmtId="0" fontId="12" fillId="21" borderId="1" xfId="7" applyFont="1" applyFill="1" applyBorder="1" applyAlignment="1">
      <alignment horizontal="center"/>
    </xf>
    <xf numFmtId="0" fontId="2" fillId="22" borderId="8" xfId="7" applyFont="1" applyFill="1" applyBorder="1" applyAlignment="1">
      <alignment horizontal="right"/>
    </xf>
    <xf numFmtId="0" fontId="2" fillId="22" borderId="8" xfId="7" applyFont="1" applyFill="1" applyBorder="1" applyAlignment="1"/>
    <xf numFmtId="0" fontId="12" fillId="22" borderId="8" xfId="7" applyFont="1" applyFill="1" applyBorder="1" applyAlignment="1">
      <alignment horizontal="center"/>
    </xf>
    <xf numFmtId="0" fontId="12" fillId="23" borderId="0" xfId="7" applyFont="1" applyFill="1" applyAlignment="1">
      <alignment horizontal="center"/>
    </xf>
    <xf numFmtId="0" fontId="2" fillId="0" borderId="0" xfId="7" applyFont="1" applyFill="1" applyBorder="1" applyAlignment="1">
      <alignment horizontal="right"/>
    </xf>
    <xf numFmtId="0" fontId="2" fillId="0" borderId="0" xfId="7" applyFont="1" applyFill="1" applyBorder="1" applyAlignment="1"/>
    <xf numFmtId="0" fontId="12" fillId="0" borderId="0" xfId="7" applyFont="1" applyFill="1" applyBorder="1" applyAlignment="1">
      <alignment horizontal="center"/>
    </xf>
    <xf numFmtId="0" fontId="6" fillId="13" borderId="0" xfId="0" applyFont="1" applyFill="1"/>
    <xf numFmtId="0" fontId="9" fillId="0" borderId="0" xfId="0" applyFont="1"/>
    <xf numFmtId="0" fontId="4" fillId="0" borderId="0" xfId="0" applyFont="1"/>
    <xf numFmtId="0" fontId="10" fillId="0" borderId="0" xfId="0" applyFont="1"/>
    <xf numFmtId="0" fontId="23" fillId="2" borderId="1" xfId="10" applyFont="1" applyFill="1" applyBorder="1" applyAlignment="1">
      <alignment horizontal="left"/>
    </xf>
    <xf numFmtId="0" fontId="6" fillId="0" borderId="0" xfId="0" applyFont="1" applyAlignment="1">
      <alignment horizontal="left"/>
    </xf>
    <xf numFmtId="0" fontId="0" fillId="4" borderId="0" xfId="0" applyFill="1" applyAlignment="1">
      <alignment horizontal="left"/>
    </xf>
    <xf numFmtId="0" fontId="0" fillId="3" borderId="0" xfId="0" applyFill="1" applyAlignment="1">
      <alignment horizontal="left"/>
    </xf>
    <xf numFmtId="0" fontId="6" fillId="4" borderId="0" xfId="0" applyFont="1" applyFill="1" applyAlignment="1">
      <alignment horizontal="left"/>
    </xf>
    <xf numFmtId="0" fontId="6" fillId="24" borderId="0" xfId="0" applyFont="1" applyFill="1" applyAlignment="1">
      <alignment horizontal="left"/>
    </xf>
    <xf numFmtId="0" fontId="20" fillId="25" borderId="0" xfId="10" applyFill="1" applyAlignment="1"/>
    <xf numFmtId="0" fontId="23" fillId="25" borderId="8" xfId="10" applyFont="1" applyFill="1" applyBorder="1" applyAlignment="1">
      <alignment horizontal="right"/>
    </xf>
    <xf numFmtId="0" fontId="23" fillId="25" borderId="8" xfId="10" applyFont="1" applyFill="1" applyBorder="1" applyAlignment="1"/>
    <xf numFmtId="164" fontId="23" fillId="25" borderId="8" xfId="10" applyNumberFormat="1" applyFont="1" applyFill="1" applyBorder="1" applyAlignment="1">
      <alignment horizontal="right"/>
    </xf>
    <xf numFmtId="0" fontId="20" fillId="0" borderId="0" xfId="0" applyFont="1" applyFill="1"/>
    <xf numFmtId="0" fontId="6" fillId="25" borderId="0" xfId="0" applyFont="1" applyFill="1" applyAlignment="1">
      <alignment horizontal="left" vertical="center" textRotation="90" wrapText="1"/>
    </xf>
    <xf numFmtId="0" fontId="0" fillId="26" borderId="0" xfId="0" applyFill="1"/>
    <xf numFmtId="0" fontId="6" fillId="26" borderId="0" xfId="0" applyFont="1" applyFill="1"/>
    <xf numFmtId="0" fontId="23" fillId="27" borderId="1" xfId="10" applyFont="1" applyFill="1" applyBorder="1" applyAlignment="1">
      <alignment horizontal="left"/>
    </xf>
    <xf numFmtId="0" fontId="18" fillId="0" borderId="0" xfId="0" applyFont="1"/>
    <xf numFmtId="0" fontId="25" fillId="0" borderId="0" xfId="0" applyFont="1"/>
    <xf numFmtId="0" fontId="27" fillId="0" borderId="0" xfId="0" applyFont="1"/>
    <xf numFmtId="0" fontId="9" fillId="0" borderId="0" xfId="0" applyFont="1" applyAlignment="1">
      <alignment horizontal="right"/>
    </xf>
    <xf numFmtId="0" fontId="28" fillId="0" borderId="0" xfId="0" applyFont="1"/>
    <xf numFmtId="0" fontId="29" fillId="0" borderId="0" xfId="0" applyFont="1"/>
    <xf numFmtId="0" fontId="30" fillId="0" borderId="0" xfId="0" applyFont="1"/>
    <xf numFmtId="0" fontId="6" fillId="14" borderId="0" xfId="0" applyFont="1" applyFill="1"/>
    <xf numFmtId="0" fontId="17" fillId="28" borderId="0" xfId="0" applyFont="1" applyFill="1"/>
    <xf numFmtId="0" fontId="0" fillId="28" borderId="0" xfId="0" applyFill="1"/>
    <xf numFmtId="0" fontId="4" fillId="28" borderId="0" xfId="0" applyFont="1" applyFill="1"/>
    <xf numFmtId="0" fontId="6" fillId="31" borderId="7" xfId="0" applyFont="1" applyFill="1" applyBorder="1" applyAlignment="1">
      <alignment wrapText="1"/>
    </xf>
    <xf numFmtId="0" fontId="3" fillId="11" borderId="6" xfId="0" applyFont="1" applyFill="1" applyBorder="1"/>
    <xf numFmtId="0" fontId="33" fillId="0" borderId="23" xfId="0" applyFont="1" applyBorder="1"/>
    <xf numFmtId="0" fontId="0" fillId="0" borderId="24" xfId="0" applyBorder="1"/>
    <xf numFmtId="0" fontId="0" fillId="0" borderId="25" xfId="0" applyBorder="1"/>
    <xf numFmtId="0" fontId="0" fillId="0" borderId="26" xfId="0" applyBorder="1"/>
    <xf numFmtId="0" fontId="0" fillId="0" borderId="0" xfId="0" applyBorder="1"/>
    <xf numFmtId="0" fontId="0" fillId="0" borderId="27" xfId="0" applyBorder="1"/>
    <xf numFmtId="0" fontId="9" fillId="30" borderId="26" xfId="0" applyFont="1" applyFill="1" applyBorder="1"/>
    <xf numFmtId="0" fontId="6" fillId="30" borderId="0" xfId="0" applyFont="1" applyFill="1" applyBorder="1"/>
    <xf numFmtId="0" fontId="0" fillId="30" borderId="0" xfId="0" applyFill="1" applyBorder="1"/>
    <xf numFmtId="0" fontId="0" fillId="30" borderId="27" xfId="0" applyFill="1" applyBorder="1"/>
    <xf numFmtId="0" fontId="9" fillId="29" borderId="26" xfId="0" applyFont="1" applyFill="1" applyBorder="1"/>
    <xf numFmtId="0" fontId="6" fillId="29" borderId="0" xfId="0" applyFont="1" applyFill="1" applyBorder="1"/>
    <xf numFmtId="0" fontId="0" fillId="0" borderId="28" xfId="0" applyBorder="1"/>
    <xf numFmtId="0" fontId="0" fillId="0" borderId="29" xfId="0" applyBorder="1"/>
    <xf numFmtId="0" fontId="6" fillId="0" borderId="12" xfId="0" applyFont="1" applyBorder="1" applyAlignment="1">
      <alignment wrapText="1"/>
    </xf>
    <xf numFmtId="0" fontId="0" fillId="0" borderId="0" xfId="0" applyAlignment="1">
      <alignment wrapText="1"/>
    </xf>
    <xf numFmtId="0" fontId="3" fillId="0" borderId="0" xfId="0" applyFont="1" applyAlignment="1">
      <alignment wrapText="1"/>
    </xf>
    <xf numFmtId="0" fontId="6" fillId="7" borderId="0" xfId="0" applyFont="1" applyFill="1" applyAlignment="1">
      <alignment wrapText="1"/>
    </xf>
    <xf numFmtId="0" fontId="6" fillId="14" borderId="0" xfId="0" applyFont="1" applyFill="1" applyAlignment="1">
      <alignment wrapText="1"/>
    </xf>
    <xf numFmtId="0" fontId="9" fillId="26" borderId="31" xfId="0" applyFont="1" applyFill="1" applyBorder="1"/>
    <xf numFmtId="0" fontId="6" fillId="26" borderId="32" xfId="0" applyFont="1" applyFill="1" applyBorder="1"/>
    <xf numFmtId="0" fontId="0" fillId="26" borderId="32" xfId="0" applyFill="1" applyBorder="1"/>
    <xf numFmtId="0" fontId="0" fillId="0" borderId="33" xfId="0" applyBorder="1"/>
    <xf numFmtId="14" fontId="4" fillId="7" borderId="0" xfId="0" applyNumberFormat="1" applyFont="1" applyFill="1" applyAlignment="1">
      <alignment vertical="center"/>
    </xf>
    <xf numFmtId="0" fontId="1" fillId="0" borderId="0" xfId="0" applyFont="1"/>
    <xf numFmtId="0" fontId="8" fillId="24" borderId="2" xfId="0" applyFont="1" applyFill="1" applyBorder="1" applyAlignment="1">
      <alignment vertical="center"/>
    </xf>
    <xf numFmtId="0" fontId="0" fillId="24" borderId="3" xfId="0" applyFill="1" applyBorder="1"/>
    <xf numFmtId="0" fontId="4" fillId="24" borderId="4" xfId="0" applyFont="1" applyFill="1" applyBorder="1" applyAlignment="1">
      <alignment horizontal="center" vertical="center" wrapText="1"/>
    </xf>
    <xf numFmtId="0" fontId="6" fillId="14" borderId="0" xfId="0" applyFont="1" applyFill="1" applyAlignment="1"/>
    <xf numFmtId="0" fontId="3" fillId="30" borderId="0" xfId="0" applyFont="1" applyFill="1" applyAlignment="1"/>
    <xf numFmtId="0" fontId="6" fillId="30" borderId="0" xfId="0" applyFont="1" applyFill="1"/>
    <xf numFmtId="0" fontId="34" fillId="0" borderId="0" xfId="0" applyFont="1"/>
    <xf numFmtId="0" fontId="1" fillId="0" borderId="0" xfId="0" applyFont="1" applyAlignment="1">
      <alignment wrapText="1"/>
    </xf>
    <xf numFmtId="0" fontId="3" fillId="30" borderId="0" xfId="0" applyFont="1" applyFill="1" applyAlignment="1">
      <alignment wrapText="1"/>
    </xf>
    <xf numFmtId="0" fontId="1" fillId="0" borderId="0" xfId="0" applyFont="1" applyFill="1" applyAlignment="1">
      <alignment wrapText="1"/>
    </xf>
    <xf numFmtId="0" fontId="6" fillId="0" borderId="0" xfId="0" applyFont="1" applyFill="1" applyAlignment="1"/>
    <xf numFmtId="0" fontId="1" fillId="14" borderId="0" xfId="0" applyFont="1" applyFill="1" applyAlignment="1">
      <alignment wrapText="1"/>
    </xf>
    <xf numFmtId="0" fontId="2" fillId="32" borderId="8" xfId="5" applyFont="1" applyFill="1" applyBorder="1" applyAlignment="1">
      <alignment horizontal="right" wrapText="1"/>
    </xf>
    <xf numFmtId="0" fontId="2" fillId="32" borderId="8" xfId="5" applyFont="1" applyFill="1" applyBorder="1" applyAlignment="1">
      <alignment wrapText="1"/>
    </xf>
    <xf numFmtId="164" fontId="2" fillId="32" borderId="8" xfId="5" applyNumberFormat="1" applyFont="1" applyFill="1" applyBorder="1" applyAlignment="1">
      <alignment horizontal="right" wrapText="1"/>
    </xf>
    <xf numFmtId="0" fontId="2" fillId="33" borderId="0" xfId="5" applyFill="1"/>
    <xf numFmtId="0" fontId="24" fillId="28" borderId="0" xfId="0" applyFont="1" applyFill="1"/>
    <xf numFmtId="0" fontId="7" fillId="34" borderId="3" xfId="0" applyFont="1" applyFill="1" applyBorder="1" applyAlignment="1">
      <alignment vertical="center"/>
    </xf>
    <xf numFmtId="0" fontId="0" fillId="34" borderId="3" xfId="0" applyFill="1" applyBorder="1"/>
    <xf numFmtId="0" fontId="4" fillId="34" borderId="4" xfId="0" applyFont="1" applyFill="1" applyBorder="1" applyAlignment="1">
      <alignment horizontal="center" vertical="center" wrapText="1"/>
    </xf>
    <xf numFmtId="0" fontId="3" fillId="26" borderId="0" xfId="0" applyFont="1" applyFill="1"/>
    <xf numFmtId="0" fontId="0" fillId="26" borderId="0" xfId="0" applyFill="1" applyAlignment="1">
      <alignment wrapText="1"/>
    </xf>
    <xf numFmtId="0" fontId="3" fillId="24" borderId="0" xfId="0" applyFont="1" applyFill="1"/>
    <xf numFmtId="0" fontId="0" fillId="24" borderId="0" xfId="0" applyFill="1"/>
    <xf numFmtId="0" fontId="1" fillId="0" borderId="0" xfId="0" applyFont="1" applyAlignment="1"/>
    <xf numFmtId="0" fontId="0" fillId="25" borderId="0" xfId="0" applyFill="1" applyAlignment="1">
      <alignment wrapText="1"/>
    </xf>
    <xf numFmtId="0" fontId="6" fillId="25" borderId="0" xfId="0" applyFont="1" applyFill="1"/>
    <xf numFmtId="0" fontId="32" fillId="0" borderId="0" xfId="0" applyFont="1" applyAlignment="1">
      <alignment wrapText="1"/>
    </xf>
    <xf numFmtId="0" fontId="0" fillId="0" borderId="0" xfId="0" applyAlignment="1">
      <alignment wrapText="1"/>
    </xf>
    <xf numFmtId="0" fontId="4" fillId="14" borderId="0" xfId="0" applyFont="1" applyFill="1" applyAlignment="1">
      <alignment wrapText="1"/>
    </xf>
    <xf numFmtId="0" fontId="1" fillId="29" borderId="0" xfId="0" applyFont="1" applyFill="1" applyBorder="1" applyAlignment="1">
      <alignment wrapText="1"/>
    </xf>
    <xf numFmtId="0" fontId="0" fillId="0" borderId="27" xfId="0" applyBorder="1" applyAlignment="1">
      <alignment wrapText="1"/>
    </xf>
    <xf numFmtId="0" fontId="0" fillId="0" borderId="29" xfId="0" applyBorder="1" applyAlignment="1">
      <alignment wrapText="1"/>
    </xf>
    <xf numFmtId="0" fontId="0" fillId="0" borderId="30" xfId="0" applyBorder="1" applyAlignment="1">
      <alignment wrapText="1"/>
    </xf>
    <xf numFmtId="0" fontId="19" fillId="26" borderId="0" xfId="0" applyFont="1" applyFill="1" applyAlignment="1">
      <alignment wrapText="1"/>
    </xf>
    <xf numFmtId="0" fontId="18" fillId="26" borderId="0" xfId="0" applyFont="1" applyFill="1" applyAlignment="1">
      <alignment wrapText="1"/>
    </xf>
    <xf numFmtId="0" fontId="3" fillId="0" borderId="0" xfId="0" applyFont="1" applyAlignment="1">
      <alignment wrapText="1"/>
    </xf>
    <xf numFmtId="0" fontId="6" fillId="0" borderId="0" xfId="0" applyFont="1" applyAlignment="1">
      <alignment wrapText="1"/>
    </xf>
    <xf numFmtId="166" fontId="6" fillId="0" borderId="19" xfId="0" applyNumberFormat="1" applyFont="1" applyBorder="1" applyAlignment="1">
      <alignment horizontal="left" wrapText="1"/>
    </xf>
    <xf numFmtId="166" fontId="6" fillId="0" borderId="13" xfId="0" applyNumberFormat="1" applyFont="1" applyBorder="1" applyAlignment="1">
      <alignment horizontal="left" wrapText="1"/>
    </xf>
    <xf numFmtId="166" fontId="6" fillId="0" borderId="20" xfId="0" applyNumberFormat="1" applyFont="1" applyBorder="1" applyAlignment="1">
      <alignment horizontal="left" wrapText="1"/>
    </xf>
    <xf numFmtId="0" fontId="3" fillId="28" borderId="0" xfId="0" applyFont="1" applyFill="1" applyAlignment="1">
      <alignment wrapText="1"/>
    </xf>
    <xf numFmtId="0" fontId="0" fillId="28" borderId="0" xfId="0" applyFill="1" applyAlignment="1">
      <alignment wrapText="1"/>
    </xf>
    <xf numFmtId="0" fontId="6" fillId="28" borderId="0" xfId="0" applyFont="1" applyFill="1" applyAlignment="1">
      <alignment wrapText="1"/>
    </xf>
    <xf numFmtId="0" fontId="0" fillId="14" borderId="0" xfId="0" applyFill="1" applyAlignment="1">
      <alignment wrapText="1"/>
    </xf>
    <xf numFmtId="0" fontId="24" fillId="28" borderId="0" xfId="0" applyFont="1" applyFill="1" applyAlignment="1">
      <alignment wrapText="1"/>
    </xf>
    <xf numFmtId="0" fontId="12" fillId="7" borderId="21" xfId="0" applyFont="1" applyFill="1" applyBorder="1" applyAlignment="1">
      <alignment horizontal="center" vertical="top" wrapText="1"/>
    </xf>
    <xf numFmtId="0" fontId="12" fillId="7" borderId="22" xfId="0" applyFont="1" applyFill="1" applyBorder="1" applyAlignment="1">
      <alignment horizontal="center" vertical="top" wrapText="1"/>
    </xf>
    <xf numFmtId="0" fontId="1" fillId="7" borderId="0" xfId="0" applyFont="1" applyFill="1" applyAlignment="1">
      <alignment wrapText="1"/>
    </xf>
  </cellXfs>
  <cellStyles count="11">
    <cellStyle name="Hyperlink" xfId="1" builtinId="8"/>
    <cellStyle name="Standard" xfId="0" builtinId="0"/>
    <cellStyle name="Standard_DiProf" xfId="2"/>
    <cellStyle name="Standard_DV_kodiert_m_Probedaten" xfId="10"/>
    <cellStyle name="Standard_Gewässername_SeeNr" xfId="3"/>
    <cellStyle name="Standard_Gewname_SeeNr_Arp" xfId="4"/>
    <cellStyle name="Standard_Info" xfId="5"/>
    <cellStyle name="Standard_mit_Groessenklassen" xfId="6"/>
    <cellStyle name="Standard_Tabelle1" xfId="7"/>
    <cellStyle name="Standard_Tabelle3" xfId="8"/>
    <cellStyle name="Standard_Tabelle4"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6.emf"/></Relationships>
</file>

<file path=xl/drawings/_rels/drawing3.xml.rels><?xml version="1.0" encoding="UTF-8" standalone="yes"?>
<Relationships xmlns="http://schemas.openxmlformats.org/package/2006/relationships"><Relationship Id="rId2" Type="http://schemas.openxmlformats.org/officeDocument/2006/relationships/image" Target="../media/image8.wmf"/><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4</xdr:col>
      <xdr:colOff>1333511</xdr:colOff>
      <xdr:row>25</xdr:row>
      <xdr:rowOff>88916</xdr:rowOff>
    </xdr:from>
    <xdr:to>
      <xdr:col>6</xdr:col>
      <xdr:colOff>573291</xdr:colOff>
      <xdr:row>52</xdr:row>
      <xdr:rowOff>78159</xdr:rowOff>
    </xdr:to>
    <xdr:pic>
      <xdr:nvPicPr>
        <xdr:cNvPr id="17" name="Grafik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42711" y="7886716"/>
          <a:ext cx="3646680" cy="47771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11</xdr:colOff>
      <xdr:row>1</xdr:row>
      <xdr:rowOff>50816</xdr:rowOff>
    </xdr:from>
    <xdr:to>
      <xdr:col>0</xdr:col>
      <xdr:colOff>3646691</xdr:colOff>
      <xdr:row>17</xdr:row>
      <xdr:rowOff>903659</xdr:rowOff>
    </xdr:to>
    <xdr:pic>
      <xdr:nvPicPr>
        <xdr:cNvPr id="14" name="Grafik 1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 y="215916"/>
          <a:ext cx="3646680" cy="47771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73025</xdr:colOff>
      <xdr:row>44</xdr:row>
      <xdr:rowOff>12700</xdr:rowOff>
    </xdr:from>
    <xdr:to>
      <xdr:col>5</xdr:col>
      <xdr:colOff>1146175</xdr:colOff>
      <xdr:row>45</xdr:row>
      <xdr:rowOff>161925</xdr:rowOff>
    </xdr:to>
    <xdr:sp macro="" textlink="">
      <xdr:nvSpPr>
        <xdr:cNvPr id="7178" name="Oval 10"/>
        <xdr:cNvSpPr>
          <a:spLocks noChangeArrowheads="1"/>
        </xdr:cNvSpPr>
      </xdr:nvSpPr>
      <xdr:spPr bwMode="auto">
        <a:xfrm>
          <a:off x="6588125" y="8966200"/>
          <a:ext cx="1073150" cy="314325"/>
        </a:xfrm>
        <a:prstGeom prst="ellipse">
          <a:avLst/>
        </a:prstGeom>
        <a:noFill/>
        <a:ln w="38100">
          <a:solidFill>
            <a:srgbClr xmlns:mc="http://schemas.openxmlformats.org/markup-compatibility/2006" xmlns:a14="http://schemas.microsoft.com/office/drawing/2010/main" val="3366FF" mc:Ignorable="a14" a14:legacySpreadsheetColorIndex="4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152399</xdr:colOff>
      <xdr:row>43</xdr:row>
      <xdr:rowOff>76199</xdr:rowOff>
    </xdr:from>
    <xdr:to>
      <xdr:col>5</xdr:col>
      <xdr:colOff>139698</xdr:colOff>
      <xdr:row>44</xdr:row>
      <xdr:rowOff>126998</xdr:rowOff>
    </xdr:to>
    <xdr:sp macro="" textlink="">
      <xdr:nvSpPr>
        <xdr:cNvPr id="7179" name="Line 11"/>
        <xdr:cNvSpPr>
          <a:spLocks noChangeShapeType="1"/>
        </xdr:cNvSpPr>
      </xdr:nvSpPr>
      <xdr:spPr bwMode="auto">
        <a:xfrm flipH="1" flipV="1">
          <a:off x="4432299" y="8864599"/>
          <a:ext cx="2222499" cy="215899"/>
        </a:xfrm>
        <a:prstGeom prst="line">
          <a:avLst/>
        </a:prstGeom>
        <a:noFill/>
        <a:ln w="38100">
          <a:solidFill>
            <a:srgbClr xmlns:mc="http://schemas.openxmlformats.org/markup-compatibility/2006" xmlns:a14="http://schemas.microsoft.com/office/drawing/2010/main" val="0000FF" mc:Ignorable="a14" a14:legacySpreadsheetColorIndex="12"/>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939800</xdr:colOff>
      <xdr:row>14</xdr:row>
      <xdr:rowOff>127000</xdr:rowOff>
    </xdr:from>
    <xdr:to>
      <xdr:col>0</xdr:col>
      <xdr:colOff>1308100</xdr:colOff>
      <xdr:row>17</xdr:row>
      <xdr:rowOff>1663700</xdr:rowOff>
    </xdr:to>
    <xdr:sp macro="" textlink="">
      <xdr:nvSpPr>
        <xdr:cNvPr id="7180" name="Line 12"/>
        <xdr:cNvSpPr>
          <a:spLocks noChangeShapeType="1"/>
        </xdr:cNvSpPr>
      </xdr:nvSpPr>
      <xdr:spPr bwMode="auto">
        <a:xfrm flipV="1">
          <a:off x="939800" y="3352800"/>
          <a:ext cx="368300" cy="2311400"/>
        </a:xfrm>
        <a:prstGeom prst="line">
          <a:avLst/>
        </a:prstGeom>
        <a:noFill/>
        <a:ln w="38100">
          <a:solidFill>
            <a:srgbClr xmlns:mc="http://schemas.openxmlformats.org/markup-compatibility/2006" xmlns:a14="http://schemas.microsoft.com/office/drawing/2010/main" val="FF9900" mc:Ignorable="a14" a14:legacySpreadsheetColorIndex="52"/>
          </a:solidFill>
          <a:round/>
          <a:headEnd/>
          <a:tailEnd type="triangle" w="med" len="med"/>
        </a:ln>
        <a:extLst>
          <a:ext uri="{909E8E84-426E-40DD-AFC4-6F175D3DCCD1}">
            <a14:hiddenFill xmlns:a14="http://schemas.microsoft.com/office/drawing/2010/main">
              <a:noFill/>
            </a14:hiddenFill>
          </a:ext>
        </a:extLst>
      </xdr:spPr>
    </xdr:sp>
    <xdr:clientData/>
  </xdr:twoCellAnchor>
  <xdr:twoCellAnchor editAs="oneCell">
    <xdr:from>
      <xdr:col>10</xdr:col>
      <xdr:colOff>314325</xdr:colOff>
      <xdr:row>12</xdr:row>
      <xdr:rowOff>73025</xdr:rowOff>
    </xdr:from>
    <xdr:to>
      <xdr:col>17</xdr:col>
      <xdr:colOff>314325</xdr:colOff>
      <xdr:row>17</xdr:row>
      <xdr:rowOff>318200</xdr:rowOff>
    </xdr:to>
    <xdr:pic>
      <xdr:nvPicPr>
        <xdr:cNvPr id="7182" name="Picture 14"/>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b="54212"/>
        <a:stretch/>
      </xdr:blipFill>
      <xdr:spPr bwMode="auto">
        <a:xfrm>
          <a:off x="17868900" y="2863850"/>
          <a:ext cx="5334000" cy="15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301625</xdr:colOff>
      <xdr:row>17</xdr:row>
      <xdr:rowOff>457200</xdr:rowOff>
    </xdr:from>
    <xdr:to>
      <xdr:col>17</xdr:col>
      <xdr:colOff>53975</xdr:colOff>
      <xdr:row>18</xdr:row>
      <xdr:rowOff>267450</xdr:rowOff>
    </xdr:to>
    <xdr:pic>
      <xdr:nvPicPr>
        <xdr:cNvPr id="7183" name="Picture 15"/>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b="51209"/>
        <a:stretch/>
      </xdr:blipFill>
      <xdr:spPr bwMode="auto">
        <a:xfrm>
          <a:off x="17856200" y="4514850"/>
          <a:ext cx="5086350" cy="16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282575</xdr:colOff>
      <xdr:row>18</xdr:row>
      <xdr:rowOff>371475</xdr:rowOff>
    </xdr:from>
    <xdr:to>
      <xdr:col>16</xdr:col>
      <xdr:colOff>354575</xdr:colOff>
      <xdr:row>21</xdr:row>
      <xdr:rowOff>171900</xdr:rowOff>
    </xdr:to>
    <xdr:pic>
      <xdr:nvPicPr>
        <xdr:cNvPr id="7184" name="Picture 16"/>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4766" t="10601" r="5705" b="67179"/>
        <a:stretch/>
      </xdr:blipFill>
      <xdr:spPr bwMode="auto">
        <a:xfrm>
          <a:off x="17837150" y="6238875"/>
          <a:ext cx="4644000" cy="97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117475</xdr:colOff>
      <xdr:row>42</xdr:row>
      <xdr:rowOff>22225</xdr:rowOff>
    </xdr:from>
    <xdr:to>
      <xdr:col>5</xdr:col>
      <xdr:colOff>1190625</xdr:colOff>
      <xdr:row>43</xdr:row>
      <xdr:rowOff>136525</xdr:rowOff>
    </xdr:to>
    <xdr:sp macro="" textlink="">
      <xdr:nvSpPr>
        <xdr:cNvPr id="7186" name="Oval 18"/>
        <xdr:cNvSpPr>
          <a:spLocks noChangeArrowheads="1"/>
        </xdr:cNvSpPr>
      </xdr:nvSpPr>
      <xdr:spPr bwMode="auto">
        <a:xfrm>
          <a:off x="6632575" y="8645525"/>
          <a:ext cx="1073150" cy="279400"/>
        </a:xfrm>
        <a:prstGeom prst="ellipse">
          <a:avLst/>
        </a:prstGeom>
        <a:noFill/>
        <a:ln w="38100">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editAs="oneCell">
    <xdr:from>
      <xdr:col>0</xdr:col>
      <xdr:colOff>346075</xdr:colOff>
      <xdr:row>23</xdr:row>
      <xdr:rowOff>136525</xdr:rowOff>
    </xdr:from>
    <xdr:to>
      <xdr:col>0</xdr:col>
      <xdr:colOff>3165475</xdr:colOff>
      <xdr:row>47</xdr:row>
      <xdr:rowOff>66675</xdr:rowOff>
    </xdr:to>
    <xdr:pic>
      <xdr:nvPicPr>
        <xdr:cNvPr id="7188" name="Picture 2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46075" y="7743825"/>
          <a:ext cx="2819400" cy="4133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117475</xdr:colOff>
      <xdr:row>46</xdr:row>
      <xdr:rowOff>25400</xdr:rowOff>
    </xdr:from>
    <xdr:to>
      <xdr:col>5</xdr:col>
      <xdr:colOff>1190625</xdr:colOff>
      <xdr:row>47</xdr:row>
      <xdr:rowOff>177800</xdr:rowOff>
    </xdr:to>
    <xdr:sp macro="" textlink="">
      <xdr:nvSpPr>
        <xdr:cNvPr id="7192" name="Oval 24"/>
        <xdr:cNvSpPr>
          <a:spLocks noChangeArrowheads="1"/>
        </xdr:cNvSpPr>
      </xdr:nvSpPr>
      <xdr:spPr bwMode="auto">
        <a:xfrm>
          <a:off x="6632575" y="9309100"/>
          <a:ext cx="1073150" cy="317500"/>
        </a:xfrm>
        <a:prstGeom prst="ellipse">
          <a:avLst/>
        </a:prstGeom>
        <a:noFill/>
        <a:ln w="38100">
          <a:solidFill>
            <a:srgbClr xmlns:mc="http://schemas.openxmlformats.org/markup-compatibility/2006" xmlns:a14="http://schemas.microsoft.com/office/drawing/2010/main" val="FFFF00" mc:Ignorable="a14" a14:legacySpreadsheetColorIndex="13"/>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1181098</xdr:colOff>
      <xdr:row>46</xdr:row>
      <xdr:rowOff>127000</xdr:rowOff>
    </xdr:from>
    <xdr:to>
      <xdr:col>5</xdr:col>
      <xdr:colOff>139699</xdr:colOff>
      <xdr:row>47</xdr:row>
      <xdr:rowOff>126999</xdr:rowOff>
    </xdr:to>
    <xdr:sp macro="" textlink="">
      <xdr:nvSpPr>
        <xdr:cNvPr id="7193" name="Line 25"/>
        <xdr:cNvSpPr>
          <a:spLocks noChangeShapeType="1"/>
        </xdr:cNvSpPr>
      </xdr:nvSpPr>
      <xdr:spPr bwMode="auto">
        <a:xfrm flipH="1">
          <a:off x="7315198" y="11633200"/>
          <a:ext cx="1193801" cy="215899"/>
        </a:xfrm>
        <a:prstGeom prst="line">
          <a:avLst/>
        </a:prstGeom>
        <a:noFill/>
        <a:ln w="38100">
          <a:solidFill>
            <a:srgbClr xmlns:mc="http://schemas.openxmlformats.org/markup-compatibility/2006" xmlns:a14="http://schemas.microsoft.com/office/drawing/2010/main" val="FFFF00" mc:Ignorable="a14" a14:legacySpreadsheetColorIndex="13"/>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2451100</xdr:colOff>
      <xdr:row>17</xdr:row>
      <xdr:rowOff>1765300</xdr:rowOff>
    </xdr:from>
    <xdr:to>
      <xdr:col>1</xdr:col>
      <xdr:colOff>1257300</xdr:colOff>
      <xdr:row>17</xdr:row>
      <xdr:rowOff>1803400</xdr:rowOff>
    </xdr:to>
    <xdr:sp macro="" textlink="">
      <xdr:nvSpPr>
        <xdr:cNvPr id="15" name="Line 12"/>
        <xdr:cNvSpPr>
          <a:spLocks noChangeShapeType="1"/>
        </xdr:cNvSpPr>
      </xdr:nvSpPr>
      <xdr:spPr bwMode="auto">
        <a:xfrm flipH="1">
          <a:off x="2451100" y="5765800"/>
          <a:ext cx="2781300" cy="38100"/>
        </a:xfrm>
        <a:prstGeom prst="line">
          <a:avLst/>
        </a:prstGeom>
        <a:noFill/>
        <a:ln w="38100">
          <a:solidFill>
            <a:srgbClr xmlns:mc="http://schemas.openxmlformats.org/markup-compatibility/2006" xmlns:a14="http://schemas.microsoft.com/office/drawing/2010/main" val="FF9900" mc:Ignorable="a14" a14:legacySpreadsheetColorIndex="52"/>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63500</xdr:colOff>
      <xdr:row>11</xdr:row>
      <xdr:rowOff>190500</xdr:rowOff>
    </xdr:from>
    <xdr:to>
      <xdr:col>9</xdr:col>
      <xdr:colOff>609600</xdr:colOff>
      <xdr:row>17</xdr:row>
      <xdr:rowOff>1016000</xdr:rowOff>
    </xdr:to>
    <xdr:sp macro="" textlink="">
      <xdr:nvSpPr>
        <xdr:cNvPr id="16" name="Line 12"/>
        <xdr:cNvSpPr>
          <a:spLocks noChangeShapeType="1"/>
        </xdr:cNvSpPr>
      </xdr:nvSpPr>
      <xdr:spPr bwMode="auto">
        <a:xfrm flipV="1">
          <a:off x="14579600" y="2654300"/>
          <a:ext cx="2832100" cy="2362200"/>
        </a:xfrm>
        <a:prstGeom prst="line">
          <a:avLst/>
        </a:prstGeom>
        <a:noFill/>
        <a:ln w="38100">
          <a:solidFill>
            <a:srgbClr xmlns:mc="http://schemas.openxmlformats.org/markup-compatibility/2006" xmlns:a14="http://schemas.microsoft.com/office/drawing/2010/main" val="FF9900" mc:Ignorable="a14" a14:legacySpreadsheetColorIndex="52"/>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238125</xdr:colOff>
      <xdr:row>14</xdr:row>
      <xdr:rowOff>0</xdr:rowOff>
    </xdr:from>
    <xdr:to>
      <xdr:col>10</xdr:col>
      <xdr:colOff>142875</xdr:colOff>
      <xdr:row>15</xdr:row>
      <xdr:rowOff>104775</xdr:rowOff>
    </xdr:to>
    <xdr:sp macro="" textlink="">
      <xdr:nvSpPr>
        <xdr:cNvPr id="4098" name="Oval 2"/>
        <xdr:cNvSpPr>
          <a:spLocks noChangeArrowheads="1"/>
        </xdr:cNvSpPr>
      </xdr:nvSpPr>
      <xdr:spPr bwMode="auto">
        <a:xfrm>
          <a:off x="4333875" y="4981575"/>
          <a:ext cx="1323975" cy="266700"/>
        </a:xfrm>
        <a:prstGeom prst="ellipse">
          <a:avLst/>
        </a:prstGeom>
        <a:noFill/>
        <a:ln w="28575">
          <a:solidFill>
            <a:srgbClr xmlns:mc="http://schemas.openxmlformats.org/markup-compatibility/2006" xmlns:a14="http://schemas.microsoft.com/office/drawing/2010/main" val="FFFF00" mc:Ignorable="a14" a14:legacySpreadsheetColorIndex="3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0</xdr:colOff>
      <xdr:row>3</xdr:row>
      <xdr:rowOff>123825</xdr:rowOff>
    </xdr:from>
    <xdr:to>
      <xdr:col>7</xdr:col>
      <xdr:colOff>276225</xdr:colOff>
      <xdr:row>14</xdr:row>
      <xdr:rowOff>38100</xdr:rowOff>
    </xdr:to>
    <xdr:sp macro="" textlink="">
      <xdr:nvSpPr>
        <xdr:cNvPr id="4099" name="Line 3"/>
        <xdr:cNvSpPr>
          <a:spLocks noChangeShapeType="1"/>
        </xdr:cNvSpPr>
      </xdr:nvSpPr>
      <xdr:spPr bwMode="auto">
        <a:xfrm>
          <a:off x="2800350" y="3324225"/>
          <a:ext cx="1571625" cy="1695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9</xdr:col>
      <xdr:colOff>485775</xdr:colOff>
      <xdr:row>0</xdr:row>
      <xdr:rowOff>2476500</xdr:rowOff>
    </xdr:from>
    <xdr:to>
      <xdr:col>15</xdr:col>
      <xdr:colOff>447675</xdr:colOff>
      <xdr:row>10</xdr:row>
      <xdr:rowOff>85725</xdr:rowOff>
    </xdr:to>
    <xdr:sp macro="" textlink="">
      <xdr:nvSpPr>
        <xdr:cNvPr id="4103" name="Line 7"/>
        <xdr:cNvSpPr>
          <a:spLocks noChangeShapeType="1"/>
        </xdr:cNvSpPr>
      </xdr:nvSpPr>
      <xdr:spPr bwMode="auto">
        <a:xfrm>
          <a:off x="5391150" y="2476500"/>
          <a:ext cx="2171700" cy="1943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editAs="oneCell">
    <xdr:from>
      <xdr:col>15</xdr:col>
      <xdr:colOff>466686</xdr:colOff>
      <xdr:row>9</xdr:row>
      <xdr:rowOff>114300</xdr:rowOff>
    </xdr:from>
    <xdr:to>
      <xdr:col>37</xdr:col>
      <xdr:colOff>536575</xdr:colOff>
      <xdr:row>54</xdr:row>
      <xdr:rowOff>76200</xdr:rowOff>
    </xdr:to>
    <xdr:pic>
      <xdr:nvPicPr>
        <xdr:cNvPr id="6" name="Grafik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91386" y="4318000"/>
          <a:ext cx="7727989" cy="7391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85725</xdr:colOff>
      <xdr:row>16</xdr:row>
      <xdr:rowOff>76200</xdr:rowOff>
    </xdr:from>
    <xdr:to>
      <xdr:col>19</xdr:col>
      <xdr:colOff>704850</xdr:colOff>
      <xdr:row>40</xdr:row>
      <xdr:rowOff>28575</xdr:rowOff>
    </xdr:to>
    <xdr:pic>
      <xdr:nvPicPr>
        <xdr:cNvPr id="3078"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48275" y="4362450"/>
          <a:ext cx="7924800" cy="3838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15</xdr:col>
      <xdr:colOff>190500</xdr:colOff>
      <xdr:row>20</xdr:row>
      <xdr:rowOff>38100</xdr:rowOff>
    </xdr:from>
    <xdr:to>
      <xdr:col>17</xdr:col>
      <xdr:colOff>438150</xdr:colOff>
      <xdr:row>21</xdr:row>
      <xdr:rowOff>142875</xdr:rowOff>
    </xdr:to>
    <xdr:sp macro="" textlink="">
      <xdr:nvSpPr>
        <xdr:cNvPr id="3074" name="Oval 2"/>
        <xdr:cNvSpPr>
          <a:spLocks noChangeArrowheads="1"/>
        </xdr:cNvSpPr>
      </xdr:nvSpPr>
      <xdr:spPr bwMode="auto">
        <a:xfrm>
          <a:off x="10001250" y="4972050"/>
          <a:ext cx="1381125" cy="266700"/>
        </a:xfrm>
        <a:prstGeom prst="ellipse">
          <a:avLst/>
        </a:prstGeom>
        <a:noFill/>
        <a:ln w="28575">
          <a:solidFill>
            <a:srgbClr xmlns:mc="http://schemas.openxmlformats.org/markup-compatibility/2006" xmlns:a14="http://schemas.microsoft.com/office/drawing/2010/main" val="00FF00" mc:Ignorable="a14" a14:legacySpreadsheetColorIndex="1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10</xdr:col>
      <xdr:colOff>438150</xdr:colOff>
      <xdr:row>14</xdr:row>
      <xdr:rowOff>28575</xdr:rowOff>
    </xdr:from>
    <xdr:to>
      <xdr:col>15</xdr:col>
      <xdr:colOff>304800</xdr:colOff>
      <xdr:row>20</xdr:row>
      <xdr:rowOff>142875</xdr:rowOff>
    </xdr:to>
    <xdr:sp macro="" textlink="">
      <xdr:nvSpPr>
        <xdr:cNvPr id="3075" name="Line 3"/>
        <xdr:cNvSpPr>
          <a:spLocks noChangeShapeType="1"/>
        </xdr:cNvSpPr>
      </xdr:nvSpPr>
      <xdr:spPr bwMode="auto">
        <a:xfrm>
          <a:off x="7534275" y="3990975"/>
          <a:ext cx="2581275" cy="10858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333375</xdr:colOff>
      <xdr:row>4</xdr:row>
      <xdr:rowOff>114300</xdr:rowOff>
    </xdr:from>
    <xdr:to>
      <xdr:col>23</xdr:col>
      <xdr:colOff>333375</xdr:colOff>
      <xdr:row>14</xdr:row>
      <xdr:rowOff>57150</xdr:rowOff>
    </xdr:to>
    <xdr:pic>
      <xdr:nvPicPr>
        <xdr:cNvPr id="3079" name="Picture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896225" y="2457450"/>
          <a:ext cx="7953375" cy="1562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152400</xdr:colOff>
      <xdr:row>4</xdr:row>
      <xdr:rowOff>95250</xdr:rowOff>
    </xdr:from>
    <xdr:to>
      <xdr:col>13</xdr:col>
      <xdr:colOff>714375</xdr:colOff>
      <xdr:row>27</xdr:row>
      <xdr:rowOff>85725</xdr:rowOff>
    </xdr:to>
    <xdr:pic>
      <xdr:nvPicPr>
        <xdr:cNvPr id="2053" name="Picture 5" descr="Tabellen_PhytoSe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31346"/>
        <a:stretch>
          <a:fillRect/>
        </a:stretch>
      </xdr:blipFill>
      <xdr:spPr bwMode="auto">
        <a:xfrm>
          <a:off x="8258175" y="1790700"/>
          <a:ext cx="5524500" cy="371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600075</xdr:colOff>
      <xdr:row>0</xdr:row>
      <xdr:rowOff>1057275</xdr:rowOff>
    </xdr:from>
    <xdr:to>
      <xdr:col>9</xdr:col>
      <xdr:colOff>104775</xdr:colOff>
      <xdr:row>20</xdr:row>
      <xdr:rowOff>114300</xdr:rowOff>
    </xdr:to>
    <xdr:sp macro="" textlink="">
      <xdr:nvSpPr>
        <xdr:cNvPr id="2050" name="Line 2"/>
        <xdr:cNvSpPr>
          <a:spLocks noChangeShapeType="1"/>
        </xdr:cNvSpPr>
      </xdr:nvSpPr>
      <xdr:spPr bwMode="auto">
        <a:xfrm>
          <a:off x="1771650" y="1057275"/>
          <a:ext cx="8353425" cy="3343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1752600</xdr:colOff>
      <xdr:row>13</xdr:row>
      <xdr:rowOff>95250</xdr:rowOff>
    </xdr:from>
    <xdr:to>
      <xdr:col>9</xdr:col>
      <xdr:colOff>66675</xdr:colOff>
      <xdr:row>14</xdr:row>
      <xdr:rowOff>142875</xdr:rowOff>
    </xdr:to>
    <xdr:sp macro="" textlink="">
      <xdr:nvSpPr>
        <xdr:cNvPr id="2052" name="Line 4"/>
        <xdr:cNvSpPr>
          <a:spLocks noChangeShapeType="1"/>
        </xdr:cNvSpPr>
      </xdr:nvSpPr>
      <xdr:spPr bwMode="auto">
        <a:xfrm>
          <a:off x="6334125" y="3248025"/>
          <a:ext cx="3752850" cy="2095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161925</xdr:colOff>
      <xdr:row>3</xdr:row>
      <xdr:rowOff>38100</xdr:rowOff>
    </xdr:from>
    <xdr:to>
      <xdr:col>14</xdr:col>
      <xdr:colOff>9525</xdr:colOff>
      <xdr:row>21</xdr:row>
      <xdr:rowOff>95250</xdr:rowOff>
    </xdr:to>
    <xdr:pic>
      <xdr:nvPicPr>
        <xdr:cNvPr id="5121" name="Picture 1" descr="Tabellen_PhytoSe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31346"/>
        <a:stretch>
          <a:fillRect/>
        </a:stretch>
      </xdr:blipFill>
      <xdr:spPr bwMode="auto">
        <a:xfrm>
          <a:off x="6162675" y="523875"/>
          <a:ext cx="4419600" cy="297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628650</xdr:colOff>
      <xdr:row>13</xdr:row>
      <xdr:rowOff>85725</xdr:rowOff>
    </xdr:from>
    <xdr:to>
      <xdr:col>10</xdr:col>
      <xdr:colOff>95250</xdr:colOff>
      <xdr:row>18</xdr:row>
      <xdr:rowOff>142875</xdr:rowOff>
    </xdr:to>
    <xdr:sp macro="" textlink="">
      <xdr:nvSpPr>
        <xdr:cNvPr id="5122" name="Line 2"/>
        <xdr:cNvSpPr>
          <a:spLocks noChangeShapeType="1"/>
        </xdr:cNvSpPr>
      </xdr:nvSpPr>
      <xdr:spPr bwMode="auto">
        <a:xfrm>
          <a:off x="4819650" y="2190750"/>
          <a:ext cx="2800350" cy="866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hyperlink" Target="mailto:bnoe@gewaesserfragen.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8"/>
  <sheetViews>
    <sheetView topLeftCell="I13" zoomScale="120" zoomScaleNormal="120" workbookViewId="0">
      <selection activeCell="K10" sqref="K10:U11"/>
    </sheetView>
  </sheetViews>
  <sheetFormatPr baseColWidth="10" defaultRowHeight="12.75" x14ac:dyDescent="0.2"/>
  <cols>
    <col min="1" max="1" width="59.5703125" customWidth="1"/>
    <col min="2" max="2" width="19.85546875" customWidth="1"/>
    <col min="3" max="3" width="28.5703125" customWidth="1"/>
    <col min="4" max="4" width="43.5703125" customWidth="1"/>
    <col min="5" max="5" width="35.5703125" customWidth="1"/>
    <col min="6" max="6" width="30.42578125" customWidth="1"/>
  </cols>
  <sheetData>
    <row r="1" spans="1:21" x14ac:dyDescent="0.2">
      <c r="A1" s="31" t="s">
        <v>485</v>
      </c>
      <c r="C1" t="s">
        <v>351</v>
      </c>
      <c r="D1" s="157">
        <v>41320</v>
      </c>
      <c r="K1" s="87"/>
      <c r="L1" s="87"/>
      <c r="M1" s="87"/>
      <c r="N1" s="87"/>
      <c r="O1" s="87"/>
      <c r="P1" s="87"/>
      <c r="Q1" s="87"/>
      <c r="R1" s="87"/>
      <c r="S1" s="87"/>
      <c r="T1" s="87"/>
      <c r="U1" s="87"/>
    </row>
    <row r="2" spans="1:21" ht="23.25" x14ac:dyDescent="0.35">
      <c r="C2" s="193" t="s">
        <v>467</v>
      </c>
    </row>
    <row r="3" spans="1:21" ht="21" customHeight="1" x14ac:dyDescent="0.2">
      <c r="C3" s="253" t="s">
        <v>472</v>
      </c>
      <c r="D3" s="254"/>
      <c r="E3" s="254"/>
      <c r="F3" s="254"/>
      <c r="G3" s="254"/>
      <c r="H3" s="254"/>
      <c r="I3" s="254"/>
      <c r="J3" s="254"/>
      <c r="K3" s="254"/>
      <c r="L3" s="254"/>
      <c r="M3" s="254"/>
      <c r="N3" s="254"/>
      <c r="O3" s="254"/>
      <c r="P3" s="254"/>
      <c r="Q3" s="254"/>
      <c r="R3" s="254"/>
      <c r="S3" s="254"/>
    </row>
    <row r="4" spans="1:21" ht="21" customHeight="1" x14ac:dyDescent="0.2">
      <c r="C4" s="254"/>
      <c r="D4" s="254"/>
      <c r="E4" s="254"/>
      <c r="F4" s="254"/>
      <c r="G4" s="254"/>
      <c r="H4" s="254"/>
      <c r="I4" s="254"/>
      <c r="J4" s="254"/>
      <c r="K4" s="254"/>
      <c r="L4" s="254"/>
      <c r="M4" s="254"/>
      <c r="N4" s="254"/>
      <c r="O4" s="254"/>
      <c r="P4" s="254"/>
      <c r="Q4" s="254"/>
      <c r="R4" s="254"/>
      <c r="S4" s="254"/>
    </row>
    <row r="5" spans="1:21" ht="14.25" x14ac:dyDescent="0.2">
      <c r="C5" s="194"/>
    </row>
    <row r="6" spans="1:21" ht="18" x14ac:dyDescent="0.25">
      <c r="C6" s="189" t="s">
        <v>460</v>
      </c>
    </row>
    <row r="7" spans="1:21" ht="18" x14ac:dyDescent="0.25">
      <c r="C7" s="189" t="s">
        <v>478</v>
      </c>
    </row>
    <row r="8" spans="1:21" ht="18" x14ac:dyDescent="0.25">
      <c r="C8" s="189"/>
    </row>
    <row r="9" spans="1:21" ht="21.75" customHeight="1" x14ac:dyDescent="0.3">
      <c r="C9" s="192" t="s">
        <v>461</v>
      </c>
    </row>
    <row r="10" spans="1:21" x14ac:dyDescent="0.2">
      <c r="F10" s="113"/>
      <c r="K10" s="255" t="s">
        <v>183</v>
      </c>
      <c r="L10" s="254"/>
      <c r="M10" s="254"/>
      <c r="N10" s="254"/>
      <c r="O10" s="254"/>
      <c r="P10" s="254"/>
      <c r="Q10" s="254"/>
      <c r="R10" s="254"/>
      <c r="S10" s="254"/>
      <c r="T10" s="254"/>
      <c r="U10" s="254"/>
    </row>
    <row r="11" spans="1:21" ht="19.5" customHeight="1" x14ac:dyDescent="0.2">
      <c r="C11" s="7" t="s">
        <v>171</v>
      </c>
      <c r="D11" s="114" t="s">
        <v>172</v>
      </c>
      <c r="E11" s="7" t="s">
        <v>173</v>
      </c>
      <c r="F11" s="7" t="s">
        <v>178</v>
      </c>
      <c r="K11" s="254"/>
      <c r="L11" s="254"/>
      <c r="M11" s="254"/>
      <c r="N11" s="254"/>
      <c r="O11" s="254"/>
      <c r="P11" s="254"/>
      <c r="Q11" s="254"/>
      <c r="R11" s="254"/>
      <c r="S11" s="254"/>
      <c r="T11" s="254"/>
      <c r="U11" s="254"/>
    </row>
    <row r="12" spans="1:21" ht="19.5" customHeight="1" x14ac:dyDescent="0.25">
      <c r="B12" s="191" t="s">
        <v>462</v>
      </c>
      <c r="C12" s="115" t="s">
        <v>179</v>
      </c>
      <c r="D12" s="116" t="s">
        <v>174</v>
      </c>
      <c r="E12" s="117" t="s">
        <v>67</v>
      </c>
      <c r="F12" s="117" t="s">
        <v>67</v>
      </c>
      <c r="K12" s="195" t="s">
        <v>468</v>
      </c>
      <c r="L12" s="87"/>
      <c r="M12" s="87"/>
      <c r="N12" s="87"/>
      <c r="O12" s="87"/>
      <c r="P12" s="87"/>
      <c r="Q12" s="87"/>
      <c r="R12" s="87"/>
      <c r="S12" s="87"/>
      <c r="T12" s="87"/>
      <c r="U12" s="87"/>
    </row>
    <row r="13" spans="1:21" ht="19.5" customHeight="1" x14ac:dyDescent="0.25">
      <c r="B13" s="191" t="s">
        <v>463</v>
      </c>
      <c r="C13" s="26" t="s">
        <v>54</v>
      </c>
      <c r="D13" s="118" t="s">
        <v>465</v>
      </c>
      <c r="E13" s="119" t="s">
        <v>69</v>
      </c>
      <c r="F13" s="119" t="s">
        <v>69</v>
      </c>
      <c r="K13" s="87"/>
      <c r="L13" s="87"/>
      <c r="M13" s="87"/>
      <c r="N13" s="87"/>
      <c r="O13" s="87"/>
      <c r="P13" s="87"/>
      <c r="Q13" s="87"/>
      <c r="R13" s="87"/>
      <c r="S13" s="87"/>
      <c r="T13" s="87"/>
      <c r="U13" s="87"/>
    </row>
    <row r="14" spans="1:21" ht="19.5" customHeight="1" x14ac:dyDescent="0.25">
      <c r="B14" s="191" t="s">
        <v>464</v>
      </c>
      <c r="C14" s="4" t="s">
        <v>175</v>
      </c>
      <c r="D14" s="120" t="s">
        <v>466</v>
      </c>
      <c r="E14" s="121" t="s">
        <v>68</v>
      </c>
      <c r="F14" s="121" t="s">
        <v>68</v>
      </c>
      <c r="K14" s="87"/>
      <c r="L14" s="87"/>
      <c r="M14" s="87"/>
      <c r="N14" s="87"/>
      <c r="O14" s="87"/>
      <c r="P14" s="87"/>
      <c r="Q14" s="87"/>
      <c r="R14" s="87"/>
      <c r="S14" s="87"/>
      <c r="T14" s="87"/>
      <c r="U14" s="87"/>
    </row>
    <row r="15" spans="1:21" ht="20.25" x14ac:dyDescent="0.3">
      <c r="C15" s="112"/>
      <c r="K15" s="87"/>
      <c r="L15" s="87"/>
      <c r="M15" s="87"/>
      <c r="N15" s="87"/>
      <c r="O15" s="87"/>
      <c r="P15" s="87"/>
      <c r="Q15" s="87"/>
      <c r="R15" s="87"/>
      <c r="S15" s="87"/>
      <c r="T15" s="87"/>
      <c r="U15" s="87"/>
    </row>
    <row r="16" spans="1:21" ht="16.5" customHeight="1" x14ac:dyDescent="0.2">
      <c r="K16" s="87"/>
      <c r="L16" s="87"/>
      <c r="M16" s="87"/>
      <c r="N16" s="87"/>
      <c r="O16" s="87"/>
      <c r="P16" s="87"/>
      <c r="Q16" s="87"/>
      <c r="R16" s="87"/>
      <c r="S16" s="87"/>
      <c r="T16" s="87"/>
      <c r="U16" s="87"/>
    </row>
    <row r="17" spans="1:21" ht="24" customHeight="1" thickBot="1" x14ac:dyDescent="0.35">
      <c r="C17" s="112" t="s">
        <v>170</v>
      </c>
      <c r="K17" s="87"/>
      <c r="L17" s="87"/>
      <c r="M17" s="87"/>
      <c r="N17" s="87"/>
      <c r="O17" s="87"/>
      <c r="P17" s="87"/>
      <c r="Q17" s="87"/>
      <c r="R17" s="87"/>
      <c r="S17" s="87"/>
      <c r="T17" s="87"/>
      <c r="U17" s="87"/>
    </row>
    <row r="18" spans="1:21" ht="142.5" thickBot="1" x14ac:dyDescent="0.35">
      <c r="A18" s="112" t="s">
        <v>476</v>
      </c>
      <c r="C18" s="122" t="s">
        <v>176</v>
      </c>
      <c r="D18" s="125" t="s">
        <v>379</v>
      </c>
      <c r="E18" s="158" t="s">
        <v>380</v>
      </c>
      <c r="F18" s="215" t="s">
        <v>486</v>
      </c>
      <c r="K18" s="87"/>
      <c r="L18" s="87"/>
      <c r="M18" s="87"/>
      <c r="N18" s="87"/>
      <c r="O18" s="87"/>
      <c r="P18" s="87"/>
      <c r="Q18" s="87"/>
      <c r="R18" s="87"/>
      <c r="S18" s="87"/>
      <c r="T18" s="87"/>
      <c r="U18" s="87"/>
    </row>
    <row r="19" spans="1:21" ht="66" thickBot="1" x14ac:dyDescent="0.35">
      <c r="A19" s="112" t="s">
        <v>477</v>
      </c>
      <c r="C19" s="122" t="s">
        <v>177</v>
      </c>
      <c r="D19" s="123" t="s">
        <v>181</v>
      </c>
      <c r="E19" s="123" t="s">
        <v>182</v>
      </c>
      <c r="F19" s="123" t="s">
        <v>459</v>
      </c>
      <c r="K19" s="87"/>
      <c r="L19" s="87"/>
      <c r="M19" s="87"/>
      <c r="N19" s="87"/>
      <c r="O19" s="87"/>
      <c r="P19" s="87"/>
      <c r="Q19" s="87"/>
      <c r="R19" s="87"/>
      <c r="S19" s="87"/>
      <c r="T19" s="87"/>
      <c r="U19" s="87"/>
    </row>
    <row r="20" spans="1:21" x14ac:dyDescent="0.2">
      <c r="C20" s="124"/>
      <c r="D20" s="124"/>
      <c r="E20" s="124"/>
      <c r="F20" s="124"/>
      <c r="K20" s="87"/>
      <c r="L20" s="87"/>
      <c r="M20" s="87"/>
      <c r="N20" s="87"/>
      <c r="O20" s="87"/>
      <c r="P20" s="87"/>
      <c r="Q20" s="87"/>
      <c r="R20" s="87"/>
      <c r="S20" s="87"/>
      <c r="T20" s="87"/>
      <c r="U20" s="87"/>
    </row>
    <row r="21" spans="1:21" ht="13.5" thickBot="1" x14ac:dyDescent="0.25">
      <c r="A21" t="s">
        <v>385</v>
      </c>
      <c r="K21" s="87"/>
      <c r="L21" s="87"/>
      <c r="M21" s="87"/>
      <c r="N21" s="87"/>
      <c r="O21" s="87"/>
      <c r="P21" s="87"/>
      <c r="Q21" s="87"/>
      <c r="R21" s="87"/>
      <c r="S21" s="87"/>
      <c r="T21" s="87"/>
      <c r="U21" s="87"/>
    </row>
    <row r="22" spans="1:21" ht="18" x14ac:dyDescent="0.25">
      <c r="A22" t="s">
        <v>386</v>
      </c>
      <c r="B22" s="201" t="s">
        <v>512</v>
      </c>
      <c r="C22" s="202"/>
      <c r="D22" s="202"/>
      <c r="E22" s="202"/>
      <c r="F22" s="203"/>
      <c r="K22" s="87"/>
      <c r="L22" s="87"/>
      <c r="M22" s="87"/>
      <c r="N22" s="87"/>
      <c r="O22" s="87"/>
      <c r="P22" s="87"/>
      <c r="Q22" s="87"/>
      <c r="R22" s="87"/>
      <c r="S22" s="87"/>
      <c r="T22" s="87"/>
      <c r="U22" s="87"/>
    </row>
    <row r="23" spans="1:21" ht="13.5" thickBot="1" x14ac:dyDescent="0.25">
      <c r="A23" t="s">
        <v>387</v>
      </c>
      <c r="B23" s="204"/>
      <c r="C23" s="205"/>
      <c r="D23" s="205"/>
      <c r="E23" s="205"/>
      <c r="F23" s="206"/>
      <c r="K23" s="87"/>
      <c r="L23" s="87"/>
      <c r="M23" s="87"/>
      <c r="N23" s="87"/>
      <c r="O23" s="87"/>
      <c r="P23" s="87"/>
      <c r="Q23" s="87"/>
      <c r="R23" s="87"/>
      <c r="S23" s="87"/>
      <c r="T23" s="87"/>
      <c r="U23" s="87"/>
    </row>
    <row r="24" spans="1:21" ht="15.75" thickBot="1" x14ac:dyDescent="0.3">
      <c r="B24" s="220" t="s">
        <v>474</v>
      </c>
      <c r="C24" s="221"/>
      <c r="D24" s="221" t="s">
        <v>482</v>
      </c>
      <c r="E24" s="222"/>
      <c r="F24" s="223"/>
      <c r="K24" s="87"/>
      <c r="L24" s="87"/>
      <c r="M24" s="87"/>
      <c r="N24" s="87"/>
      <c r="O24" s="87"/>
      <c r="P24" s="87"/>
      <c r="Q24" s="87"/>
      <c r="R24" s="87"/>
      <c r="S24" s="87"/>
      <c r="T24" s="87"/>
      <c r="U24" s="87"/>
    </row>
    <row r="25" spans="1:21" ht="15" x14ac:dyDescent="0.25">
      <c r="B25" s="207" t="s">
        <v>390</v>
      </c>
      <c r="C25" s="208" t="s">
        <v>471</v>
      </c>
      <c r="D25" s="208" t="s">
        <v>483</v>
      </c>
      <c r="E25" s="209"/>
      <c r="F25" s="210"/>
      <c r="K25" s="87"/>
      <c r="L25" s="87"/>
      <c r="M25" s="87"/>
      <c r="N25" s="87"/>
      <c r="O25" s="87"/>
      <c r="P25" s="87"/>
      <c r="Q25" s="87"/>
      <c r="R25" s="87"/>
      <c r="S25" s="87"/>
      <c r="T25" s="87"/>
      <c r="U25" s="87"/>
    </row>
    <row r="26" spans="1:21" ht="15" x14ac:dyDescent="0.25">
      <c r="B26" s="211" t="s">
        <v>473</v>
      </c>
      <c r="C26" s="212" t="s">
        <v>471</v>
      </c>
      <c r="D26" s="256" t="s">
        <v>484</v>
      </c>
      <c r="E26" s="254"/>
      <c r="F26" s="257"/>
      <c r="K26" s="87"/>
      <c r="L26" s="87"/>
      <c r="M26" s="87"/>
      <c r="N26" s="87"/>
      <c r="O26" s="87"/>
      <c r="P26" s="87"/>
      <c r="Q26" s="87"/>
      <c r="R26" s="87"/>
      <c r="S26" s="87"/>
      <c r="T26" s="87"/>
      <c r="U26" s="87"/>
    </row>
    <row r="27" spans="1:21" ht="13.5" thickBot="1" x14ac:dyDescent="0.25">
      <c r="B27" s="213"/>
      <c r="C27" s="214"/>
      <c r="D27" s="258"/>
      <c r="E27" s="258"/>
      <c r="F27" s="259"/>
      <c r="K27" s="87"/>
      <c r="L27" s="87"/>
      <c r="M27" s="87"/>
      <c r="N27" s="87"/>
      <c r="O27" s="87"/>
      <c r="P27" s="87"/>
      <c r="Q27" s="87"/>
      <c r="R27" s="87"/>
      <c r="S27" s="87"/>
      <c r="T27" s="87"/>
      <c r="U27" s="87"/>
    </row>
    <row r="28" spans="1:21" x14ac:dyDescent="0.2">
      <c r="K28" s="87"/>
      <c r="L28" s="87"/>
      <c r="M28" s="87"/>
      <c r="N28" s="87"/>
      <c r="O28" s="87"/>
      <c r="P28" s="87"/>
      <c r="Q28" s="87"/>
      <c r="R28" s="87"/>
      <c r="S28" s="87"/>
      <c r="T28" s="87"/>
      <c r="U28" s="87"/>
    </row>
    <row r="29" spans="1:21" x14ac:dyDescent="0.2">
      <c r="K29" s="87"/>
      <c r="L29" s="87"/>
      <c r="M29" s="87"/>
      <c r="N29" s="87"/>
      <c r="O29" s="87"/>
      <c r="P29" s="87"/>
      <c r="Q29" s="87"/>
      <c r="R29" s="87"/>
      <c r="S29" s="87"/>
      <c r="T29" s="87"/>
      <c r="U29" s="87"/>
    </row>
    <row r="30" spans="1:21" x14ac:dyDescent="0.2">
      <c r="K30" s="87"/>
      <c r="L30" s="87"/>
      <c r="M30" s="87"/>
      <c r="N30" s="87"/>
      <c r="O30" s="87"/>
      <c r="P30" s="87"/>
      <c r="Q30" s="87"/>
      <c r="R30" s="87"/>
      <c r="S30" s="87"/>
      <c r="T30" s="87"/>
      <c r="U30" s="87"/>
    </row>
    <row r="31" spans="1:21" x14ac:dyDescent="0.2">
      <c r="K31" s="87"/>
      <c r="L31" s="87"/>
      <c r="M31" s="87"/>
      <c r="N31" s="87"/>
      <c r="O31" s="87"/>
      <c r="P31" s="87"/>
      <c r="Q31" s="87"/>
      <c r="R31" s="87"/>
      <c r="S31" s="87"/>
      <c r="T31" s="87"/>
      <c r="U31" s="87"/>
    </row>
    <row r="32" spans="1:21" x14ac:dyDescent="0.2">
      <c r="K32" s="87"/>
      <c r="L32" s="87"/>
      <c r="M32" s="87"/>
      <c r="N32" s="87"/>
      <c r="O32" s="87"/>
      <c r="P32" s="87"/>
      <c r="Q32" s="87"/>
      <c r="R32" s="87"/>
      <c r="S32" s="87"/>
      <c r="T32" s="87"/>
      <c r="U32" s="87"/>
    </row>
    <row r="33" spans="3:21" x14ac:dyDescent="0.2">
      <c r="K33" s="87"/>
      <c r="L33" s="87"/>
      <c r="M33" s="87"/>
      <c r="N33" s="87"/>
      <c r="O33" s="87"/>
      <c r="P33" s="87"/>
      <c r="Q33" s="87"/>
      <c r="R33" s="87"/>
      <c r="S33" s="87"/>
      <c r="T33" s="87"/>
      <c r="U33" s="87"/>
    </row>
    <row r="34" spans="3:21" x14ac:dyDescent="0.2">
      <c r="K34" s="87"/>
      <c r="L34" s="87"/>
      <c r="M34" s="87"/>
      <c r="N34" s="87"/>
      <c r="O34" s="87"/>
      <c r="P34" s="87"/>
      <c r="Q34" s="87"/>
      <c r="R34" s="87"/>
      <c r="S34" s="87"/>
      <c r="T34" s="87"/>
      <c r="U34" s="87"/>
    </row>
    <row r="35" spans="3:21" x14ac:dyDescent="0.2">
      <c r="K35" s="87"/>
      <c r="L35" s="87"/>
      <c r="M35" s="87"/>
      <c r="N35" s="87"/>
      <c r="O35" s="87"/>
      <c r="P35" s="87"/>
      <c r="Q35" s="87"/>
      <c r="R35" s="87"/>
      <c r="S35" s="87"/>
      <c r="T35" s="87"/>
      <c r="U35" s="87"/>
    </row>
    <row r="36" spans="3:21" x14ac:dyDescent="0.2">
      <c r="K36" s="87"/>
      <c r="L36" s="87"/>
      <c r="M36" s="87"/>
      <c r="N36" s="87"/>
      <c r="O36" s="87"/>
      <c r="P36" s="87"/>
      <c r="Q36" s="87"/>
      <c r="R36" s="87"/>
      <c r="S36" s="87"/>
      <c r="T36" s="87"/>
      <c r="U36" s="87"/>
    </row>
    <row r="37" spans="3:21" x14ac:dyDescent="0.2">
      <c r="K37" s="87"/>
      <c r="L37" s="87"/>
      <c r="M37" s="87"/>
      <c r="N37" s="87"/>
      <c r="O37" s="87"/>
      <c r="P37" s="87"/>
      <c r="Q37" s="87"/>
      <c r="R37" s="87"/>
      <c r="S37" s="87"/>
      <c r="T37" s="87"/>
      <c r="U37" s="87"/>
    </row>
    <row r="38" spans="3:21" x14ac:dyDescent="0.2">
      <c r="K38" s="87"/>
      <c r="L38" s="87"/>
      <c r="M38" s="87"/>
      <c r="N38" s="87"/>
      <c r="O38" s="87"/>
      <c r="P38" s="87"/>
      <c r="Q38" s="87"/>
      <c r="R38" s="87"/>
      <c r="S38" s="87"/>
      <c r="T38" s="87"/>
      <c r="U38" s="87"/>
    </row>
    <row r="39" spans="3:21" x14ac:dyDescent="0.2">
      <c r="K39" s="87"/>
      <c r="L39" s="87"/>
      <c r="M39" s="87"/>
      <c r="N39" s="87"/>
      <c r="O39" s="87"/>
      <c r="P39" s="87"/>
      <c r="Q39" s="87"/>
      <c r="R39" s="87"/>
      <c r="S39" s="87"/>
      <c r="T39" s="87"/>
      <c r="U39" s="87"/>
    </row>
    <row r="40" spans="3:21" x14ac:dyDescent="0.2">
      <c r="K40" s="87"/>
      <c r="L40" s="87"/>
      <c r="M40" s="87"/>
      <c r="N40" s="87"/>
      <c r="O40" s="87"/>
      <c r="P40" s="87"/>
      <c r="Q40" s="87"/>
      <c r="R40" s="87"/>
      <c r="S40" s="87"/>
      <c r="T40" s="87"/>
      <c r="U40" s="87"/>
    </row>
    <row r="41" spans="3:21" ht="20.25" x14ac:dyDescent="0.3">
      <c r="C41" s="190" t="s">
        <v>381</v>
      </c>
    </row>
    <row r="42" spans="3:21" x14ac:dyDescent="0.2">
      <c r="C42" t="s">
        <v>384</v>
      </c>
    </row>
    <row r="44" spans="3:21" x14ac:dyDescent="0.2">
      <c r="C44" t="s">
        <v>180</v>
      </c>
    </row>
    <row r="45" spans="3:21" x14ac:dyDescent="0.2">
      <c r="C45" t="s">
        <v>382</v>
      </c>
    </row>
    <row r="46" spans="3:21" x14ac:dyDescent="0.2">
      <c r="C46" t="s">
        <v>383</v>
      </c>
    </row>
    <row r="47" spans="3:21" ht="16.5" customHeight="1" x14ac:dyDescent="0.2"/>
    <row r="48" spans="3:21" ht="24.75" customHeight="1" x14ac:dyDescent="0.3">
      <c r="C48" s="112" t="s">
        <v>475</v>
      </c>
    </row>
  </sheetData>
  <mergeCells count="3">
    <mergeCell ref="C3:S4"/>
    <mergeCell ref="K10:U11"/>
    <mergeCell ref="D26:F27"/>
  </mergeCells>
  <phoneticPr fontId="16" type="noConversion"/>
  <pageMargins left="0.78740157499999996" right="0.78740157499999996" top="0.984251969" bottom="0.984251969" header="0.4921259845" footer="0.4921259845"/>
  <pageSetup paperSize="9" orientation="portrait" horizontalDpi="4294967293"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55"/>
  </sheetPr>
  <dimension ref="A1:M58"/>
  <sheetViews>
    <sheetView showGridLines="0" zoomScale="75" workbookViewId="0">
      <selection activeCell="M9" sqref="M9"/>
    </sheetView>
  </sheetViews>
  <sheetFormatPr baseColWidth="10" defaultRowHeight="12.75" x14ac:dyDescent="0.2"/>
  <cols>
    <col min="1" max="1" width="12.5703125" customWidth="1"/>
    <col min="2" max="2" width="23.42578125" customWidth="1"/>
    <col min="3" max="3" width="21.28515625" customWidth="1"/>
    <col min="4" max="4" width="30.140625" style="6" customWidth="1"/>
    <col min="5" max="5" width="13.85546875" customWidth="1"/>
    <col min="6" max="6" width="17" customWidth="1"/>
    <col min="7" max="7" width="28" style="6" customWidth="1"/>
    <col min="9" max="9" width="16.28515625" customWidth="1"/>
    <col min="10" max="10" width="22.42578125" style="6" customWidth="1"/>
    <col min="12" max="12" width="17.85546875" customWidth="1"/>
    <col min="13" max="13" width="52.28515625" style="6" customWidth="1"/>
  </cols>
  <sheetData>
    <row r="1" spans="1:13" s="50" customFormat="1" ht="23.25" customHeight="1" x14ac:dyDescent="0.2">
      <c r="A1" s="49" t="s">
        <v>480</v>
      </c>
      <c r="D1" s="51"/>
      <c r="G1" s="51"/>
      <c r="J1" s="51"/>
      <c r="M1" s="51"/>
    </row>
    <row r="2" spans="1:13" ht="15.75" x14ac:dyDescent="0.2">
      <c r="A2" t="s">
        <v>164</v>
      </c>
      <c r="C2" s="224">
        <v>41289</v>
      </c>
    </row>
    <row r="4" spans="1:13" ht="30.75" customHeight="1" x14ac:dyDescent="0.2">
      <c r="A4" s="262" t="s">
        <v>491</v>
      </c>
      <c r="B4" s="254"/>
      <c r="C4" s="254"/>
      <c r="D4" s="254"/>
      <c r="E4" s="254"/>
      <c r="F4" s="254"/>
    </row>
    <row r="5" spans="1:13" ht="15.75" customHeight="1" x14ac:dyDescent="0.2">
      <c r="A5" s="53">
        <v>1</v>
      </c>
      <c r="B5" s="53" t="s">
        <v>67</v>
      </c>
      <c r="C5" s="27"/>
      <c r="D5"/>
    </row>
    <row r="6" spans="1:13" ht="15.75" customHeight="1" x14ac:dyDescent="0.2">
      <c r="A6" s="52">
        <v>2</v>
      </c>
      <c r="B6" s="52" t="s">
        <v>69</v>
      </c>
      <c r="C6" s="26"/>
      <c r="D6"/>
    </row>
    <row r="7" spans="1:13" ht="15.75" customHeight="1" x14ac:dyDescent="0.2">
      <c r="A7" s="248">
        <v>3</v>
      </c>
      <c r="B7" s="248" t="s">
        <v>68</v>
      </c>
      <c r="C7" s="249"/>
      <c r="D7"/>
    </row>
    <row r="8" spans="1:13" s="185" customFormat="1" x14ac:dyDescent="0.2">
      <c r="A8" s="246"/>
      <c r="B8" s="246"/>
      <c r="G8" s="247"/>
      <c r="J8" s="247"/>
      <c r="M8" s="247"/>
    </row>
    <row r="9" spans="1:13" s="31" customFormat="1" ht="42" customHeight="1" x14ac:dyDescent="0.2">
      <c r="A9" s="262" t="s">
        <v>490</v>
      </c>
      <c r="B9" s="263"/>
      <c r="C9" s="263"/>
      <c r="D9" s="263"/>
      <c r="E9" s="263"/>
      <c r="F9" s="263"/>
      <c r="G9" s="6"/>
      <c r="H9" s="48"/>
      <c r="I9" s="48"/>
      <c r="J9" s="48"/>
      <c r="M9" s="48"/>
    </row>
    <row r="10" spans="1:13" ht="34.5" customHeight="1" x14ac:dyDescent="0.2">
      <c r="A10" s="260" t="s">
        <v>88</v>
      </c>
      <c r="B10" s="261"/>
      <c r="C10" s="261"/>
      <c r="D10" s="261"/>
      <c r="E10" s="261"/>
      <c r="F10" s="261"/>
    </row>
    <row r="11" spans="1:13" x14ac:dyDescent="0.2">
      <c r="A11" s="7"/>
    </row>
    <row r="12" spans="1:13" x14ac:dyDescent="0.2">
      <c r="A12" s="7" t="s">
        <v>70</v>
      </c>
    </row>
    <row r="13" spans="1:13" ht="15.75" customHeight="1" x14ac:dyDescent="0.2">
      <c r="A13" s="45" t="s">
        <v>91</v>
      </c>
      <c r="B13" s="46"/>
      <c r="C13" s="46"/>
      <c r="D13" s="47"/>
      <c r="E13" s="46"/>
      <c r="F13" s="46"/>
    </row>
    <row r="14" spans="1:13" ht="15.75" customHeight="1" x14ac:dyDescent="0.2">
      <c r="A14" s="73" t="s">
        <v>90</v>
      </c>
      <c r="B14" s="46"/>
      <c r="C14" s="46"/>
      <c r="D14" s="47"/>
      <c r="E14" s="46"/>
      <c r="F14" s="46"/>
      <c r="G14" s="47"/>
    </row>
    <row r="15" spans="1:13" ht="15.75" customHeight="1" x14ac:dyDescent="0.2">
      <c r="A15" s="73"/>
      <c r="B15" s="46"/>
      <c r="C15" s="46"/>
      <c r="D15" s="47"/>
      <c r="E15" s="46"/>
      <c r="F15" s="46"/>
      <c r="G15" s="47"/>
    </row>
    <row r="16" spans="1:13" ht="52.5" customHeight="1" thickBot="1" x14ac:dyDescent="0.25">
      <c r="A16" s="7"/>
      <c r="B16" s="225" t="s">
        <v>489</v>
      </c>
      <c r="E16" s="225" t="s">
        <v>488</v>
      </c>
      <c r="H16" s="225" t="s">
        <v>487</v>
      </c>
      <c r="M16"/>
    </row>
    <row r="17" spans="1:13" ht="44.25" customHeight="1" x14ac:dyDescent="0.2">
      <c r="A17" s="32" t="s">
        <v>86</v>
      </c>
      <c r="B17" s="243" t="s">
        <v>67</v>
      </c>
      <c r="C17" s="244"/>
      <c r="D17" s="245" t="s">
        <v>85</v>
      </c>
      <c r="E17" s="44" t="s">
        <v>69</v>
      </c>
      <c r="F17" s="37"/>
      <c r="G17" s="38" t="s">
        <v>85</v>
      </c>
      <c r="H17" s="226" t="s">
        <v>68</v>
      </c>
      <c r="I17" s="227"/>
      <c r="J17" s="228" t="s">
        <v>85</v>
      </c>
      <c r="M17"/>
    </row>
    <row r="18" spans="1:13" x14ac:dyDescent="0.2">
      <c r="A18" s="33"/>
      <c r="B18" s="34" t="s">
        <v>41</v>
      </c>
      <c r="C18" s="35"/>
      <c r="D18" s="36"/>
      <c r="E18" s="39" t="s">
        <v>65</v>
      </c>
      <c r="F18" s="35"/>
      <c r="G18" s="36"/>
      <c r="H18" s="39" t="s">
        <v>66</v>
      </c>
      <c r="I18" s="35"/>
      <c r="J18" s="155"/>
      <c r="M18"/>
    </row>
    <row r="19" spans="1:13" ht="32.25" customHeight="1" x14ac:dyDescent="0.2">
      <c r="A19" s="75"/>
      <c r="B19" s="200" t="s">
        <v>0</v>
      </c>
      <c r="C19" s="76">
        <v>1</v>
      </c>
      <c r="D19" s="36" t="s">
        <v>79</v>
      </c>
      <c r="E19" s="40" t="s">
        <v>39</v>
      </c>
      <c r="F19" s="34" t="s">
        <v>42</v>
      </c>
      <c r="G19" s="36" t="s">
        <v>127</v>
      </c>
      <c r="H19" s="33"/>
      <c r="I19" s="34" t="s">
        <v>53</v>
      </c>
      <c r="J19" s="155" t="s">
        <v>59</v>
      </c>
      <c r="M19"/>
    </row>
    <row r="20" spans="1:13" ht="81" customHeight="1" x14ac:dyDescent="0.2">
      <c r="A20" s="40" t="s">
        <v>39</v>
      </c>
      <c r="B20" s="200" t="s">
        <v>2</v>
      </c>
      <c r="C20" s="76" t="s">
        <v>92</v>
      </c>
      <c r="D20" s="36" t="s">
        <v>101</v>
      </c>
      <c r="E20" s="40" t="s">
        <v>39</v>
      </c>
      <c r="F20" s="34" t="s">
        <v>3</v>
      </c>
      <c r="G20" s="36" t="s">
        <v>87</v>
      </c>
      <c r="H20" s="40" t="s">
        <v>39</v>
      </c>
      <c r="I20" s="34" t="s">
        <v>54</v>
      </c>
      <c r="J20" s="155" t="s">
        <v>62</v>
      </c>
      <c r="M20"/>
    </row>
    <row r="21" spans="1:13" ht="38.25" x14ac:dyDescent="0.2">
      <c r="A21" s="40" t="s">
        <v>39</v>
      </c>
      <c r="B21" s="200" t="s">
        <v>3</v>
      </c>
      <c r="C21" s="76" t="s">
        <v>93</v>
      </c>
      <c r="D21" s="36" t="s">
        <v>126</v>
      </c>
      <c r="E21" s="40" t="s">
        <v>39</v>
      </c>
      <c r="F21" s="34" t="s">
        <v>44</v>
      </c>
      <c r="G21" s="36"/>
      <c r="H21" s="40" t="s">
        <v>39</v>
      </c>
      <c r="I21" s="34" t="s">
        <v>1</v>
      </c>
      <c r="J21" s="155" t="s">
        <v>61</v>
      </c>
      <c r="M21"/>
    </row>
    <row r="22" spans="1:13" ht="63.75" x14ac:dyDescent="0.2">
      <c r="A22" s="75" t="s">
        <v>40</v>
      </c>
      <c r="B22" s="200" t="s">
        <v>4</v>
      </c>
      <c r="C22" s="76" t="s">
        <v>388</v>
      </c>
      <c r="D22" s="199" t="s">
        <v>479</v>
      </c>
      <c r="E22" s="40" t="s">
        <v>39</v>
      </c>
      <c r="F22" s="34" t="s">
        <v>45</v>
      </c>
      <c r="G22" s="36" t="s">
        <v>71</v>
      </c>
      <c r="H22" s="40" t="s">
        <v>39</v>
      </c>
      <c r="I22" s="34" t="s">
        <v>55</v>
      </c>
      <c r="J22" s="105" t="s">
        <v>165</v>
      </c>
      <c r="M22"/>
    </row>
    <row r="23" spans="1:13" x14ac:dyDescent="0.2">
      <c r="A23" s="75" t="s">
        <v>40</v>
      </c>
      <c r="B23" s="200" t="s">
        <v>5</v>
      </c>
      <c r="C23" s="76" t="s">
        <v>94</v>
      </c>
      <c r="D23" s="36"/>
      <c r="E23" s="33"/>
      <c r="F23" s="34" t="s">
        <v>46</v>
      </c>
      <c r="G23" s="36"/>
      <c r="H23" s="33"/>
      <c r="I23" s="34" t="s">
        <v>56</v>
      </c>
      <c r="J23" s="155"/>
      <c r="M23"/>
    </row>
    <row r="24" spans="1:13" ht="39" x14ac:dyDescent="0.25">
      <c r="A24" s="75" t="s">
        <v>40</v>
      </c>
      <c r="B24" s="200" t="s">
        <v>6</v>
      </c>
      <c r="C24" s="76">
        <v>1</v>
      </c>
      <c r="D24" s="36" t="s">
        <v>130</v>
      </c>
      <c r="E24" s="40" t="s">
        <v>39</v>
      </c>
      <c r="F24" s="34" t="s">
        <v>47</v>
      </c>
      <c r="G24" s="41" t="s">
        <v>77</v>
      </c>
      <c r="H24" s="33"/>
      <c r="I24" s="34" t="s">
        <v>57</v>
      </c>
      <c r="J24" s="155"/>
      <c r="M24"/>
    </row>
    <row r="25" spans="1:13" ht="63.75" x14ac:dyDescent="0.2">
      <c r="A25" s="40" t="s">
        <v>39</v>
      </c>
      <c r="B25" s="200" t="s">
        <v>7</v>
      </c>
      <c r="C25" s="76" t="s">
        <v>95</v>
      </c>
      <c r="D25" s="36" t="s">
        <v>7</v>
      </c>
      <c r="E25" s="33"/>
      <c r="F25" s="34" t="s">
        <v>48</v>
      </c>
      <c r="G25" s="42" t="s">
        <v>78</v>
      </c>
      <c r="H25" s="43" t="s">
        <v>60</v>
      </c>
      <c r="I25" s="34" t="s">
        <v>58</v>
      </c>
      <c r="J25" s="155" t="s">
        <v>63</v>
      </c>
      <c r="M25"/>
    </row>
    <row r="26" spans="1:13" ht="51.75" x14ac:dyDescent="0.25">
      <c r="A26" s="40" t="s">
        <v>39</v>
      </c>
      <c r="B26" s="200" t="s">
        <v>8</v>
      </c>
      <c r="C26" s="76" t="s">
        <v>36</v>
      </c>
      <c r="D26" s="36" t="s">
        <v>100</v>
      </c>
      <c r="E26" s="33"/>
      <c r="F26" s="34" t="s">
        <v>49</v>
      </c>
      <c r="G26" s="41" t="s">
        <v>77</v>
      </c>
      <c r="J26"/>
      <c r="M26"/>
    </row>
    <row r="27" spans="1:13" ht="38.25" x14ac:dyDescent="0.2">
      <c r="A27" s="75" t="s">
        <v>40</v>
      </c>
      <c r="B27" s="200" t="s">
        <v>14</v>
      </c>
      <c r="C27" s="76">
        <v>3</v>
      </c>
      <c r="D27" s="36" t="s">
        <v>128</v>
      </c>
      <c r="E27" s="40" t="s">
        <v>39</v>
      </c>
      <c r="F27" s="34" t="s">
        <v>2</v>
      </c>
      <c r="G27" s="36" t="s">
        <v>87</v>
      </c>
      <c r="J27"/>
      <c r="M27"/>
    </row>
    <row r="28" spans="1:13" ht="25.5" x14ac:dyDescent="0.2">
      <c r="A28" s="40" t="s">
        <v>39</v>
      </c>
      <c r="B28" s="200" t="s">
        <v>15</v>
      </c>
      <c r="C28" s="76" t="s">
        <v>96</v>
      </c>
      <c r="D28" s="36" t="s">
        <v>129</v>
      </c>
      <c r="E28" s="40" t="s">
        <v>39</v>
      </c>
      <c r="F28" s="34" t="s">
        <v>50</v>
      </c>
      <c r="G28" s="36" t="s">
        <v>72</v>
      </c>
      <c r="J28"/>
      <c r="M28"/>
    </row>
    <row r="29" spans="1:13" ht="25.5" x14ac:dyDescent="0.2">
      <c r="A29" s="75" t="s">
        <v>40</v>
      </c>
      <c r="B29" s="200" t="s">
        <v>9</v>
      </c>
      <c r="C29" s="76" t="s">
        <v>97</v>
      </c>
      <c r="D29" s="36" t="s">
        <v>9</v>
      </c>
      <c r="E29" s="40" t="s">
        <v>39</v>
      </c>
      <c r="F29" s="34" t="s">
        <v>51</v>
      </c>
      <c r="G29" s="36" t="s">
        <v>72</v>
      </c>
      <c r="J29"/>
      <c r="M29"/>
    </row>
    <row r="30" spans="1:13" x14ac:dyDescent="0.2">
      <c r="A30" s="75" t="s">
        <v>40</v>
      </c>
      <c r="B30" s="200" t="s">
        <v>10</v>
      </c>
      <c r="C30" s="76" t="s">
        <v>37</v>
      </c>
      <c r="D30" s="36"/>
      <c r="J30"/>
      <c r="M30"/>
    </row>
    <row r="31" spans="1:13" x14ac:dyDescent="0.2">
      <c r="A31" s="75" t="s">
        <v>40</v>
      </c>
      <c r="B31" s="200" t="s">
        <v>11</v>
      </c>
      <c r="C31" s="76" t="s">
        <v>98</v>
      </c>
      <c r="D31" s="36" t="s">
        <v>11</v>
      </c>
      <c r="J31"/>
      <c r="M31"/>
    </row>
    <row r="32" spans="1:13" x14ac:dyDescent="0.2">
      <c r="A32" s="75" t="s">
        <v>40</v>
      </c>
      <c r="B32" s="200" t="s">
        <v>12</v>
      </c>
      <c r="C32" s="76">
        <v>0.44658767772511848</v>
      </c>
      <c r="D32" s="36" t="s">
        <v>12</v>
      </c>
      <c r="J32"/>
      <c r="M32"/>
    </row>
    <row r="33" spans="1:13" x14ac:dyDescent="0.2">
      <c r="A33" s="75" t="s">
        <v>40</v>
      </c>
      <c r="B33" s="200" t="s">
        <v>13</v>
      </c>
      <c r="C33" s="76"/>
      <c r="D33" s="36" t="s">
        <v>13</v>
      </c>
      <c r="J33"/>
      <c r="M33"/>
    </row>
    <row r="34" spans="1:13" x14ac:dyDescent="0.2">
      <c r="A34" s="75" t="s">
        <v>40</v>
      </c>
      <c r="B34" s="200" t="s">
        <v>16</v>
      </c>
      <c r="C34" s="76">
        <v>84.04</v>
      </c>
      <c r="D34" s="36" t="s">
        <v>16</v>
      </c>
      <c r="J34"/>
      <c r="M34"/>
    </row>
    <row r="35" spans="1:13" x14ac:dyDescent="0.2">
      <c r="A35" s="75" t="s">
        <v>40</v>
      </c>
      <c r="B35" s="200" t="s">
        <v>17</v>
      </c>
      <c r="C35" s="76">
        <v>9.423</v>
      </c>
      <c r="D35" s="36" t="s">
        <v>17</v>
      </c>
      <c r="M35"/>
    </row>
    <row r="36" spans="1:13" x14ac:dyDescent="0.2">
      <c r="A36" s="75" t="s">
        <v>40</v>
      </c>
      <c r="B36" s="200" t="s">
        <v>18</v>
      </c>
      <c r="C36" s="76"/>
      <c r="D36" s="36" t="s">
        <v>18</v>
      </c>
      <c r="M36"/>
    </row>
    <row r="37" spans="1:13" x14ac:dyDescent="0.2">
      <c r="A37" s="75" t="s">
        <v>40</v>
      </c>
      <c r="B37" s="200" t="s">
        <v>19</v>
      </c>
      <c r="C37" s="76">
        <v>11.3</v>
      </c>
      <c r="D37" s="36" t="s">
        <v>19</v>
      </c>
      <c r="M37"/>
    </row>
    <row r="38" spans="1:13" x14ac:dyDescent="0.2">
      <c r="A38" s="75" t="s">
        <v>40</v>
      </c>
      <c r="B38" s="200" t="s">
        <v>20</v>
      </c>
      <c r="C38" s="76">
        <v>20</v>
      </c>
      <c r="D38" s="36" t="s">
        <v>20</v>
      </c>
      <c r="M38"/>
    </row>
    <row r="39" spans="1:13" x14ac:dyDescent="0.2">
      <c r="A39" s="75" t="s">
        <v>40</v>
      </c>
      <c r="B39" s="200" t="s">
        <v>21</v>
      </c>
      <c r="C39" s="76"/>
      <c r="D39" s="36" t="s">
        <v>21</v>
      </c>
    </row>
    <row r="40" spans="1:13" x14ac:dyDescent="0.2">
      <c r="A40" s="75" t="s">
        <v>40</v>
      </c>
      <c r="B40" s="200" t="s">
        <v>22</v>
      </c>
      <c r="C40" s="76"/>
      <c r="D40" s="36" t="s">
        <v>22</v>
      </c>
    </row>
    <row r="41" spans="1:13" x14ac:dyDescent="0.2">
      <c r="A41" s="75" t="s">
        <v>40</v>
      </c>
      <c r="B41" s="200" t="s">
        <v>23</v>
      </c>
      <c r="C41" s="76"/>
      <c r="D41" s="36" t="s">
        <v>23</v>
      </c>
    </row>
    <row r="42" spans="1:13" x14ac:dyDescent="0.2">
      <c r="A42" s="75" t="s">
        <v>40</v>
      </c>
      <c r="B42" s="200" t="s">
        <v>24</v>
      </c>
      <c r="C42" s="76">
        <v>184660004</v>
      </c>
      <c r="D42" s="36" t="s">
        <v>24</v>
      </c>
    </row>
    <row r="43" spans="1:13" ht="14.25" customHeight="1" x14ac:dyDescent="0.2">
      <c r="A43" s="75"/>
      <c r="B43" s="200" t="s">
        <v>25</v>
      </c>
      <c r="C43" s="76"/>
      <c r="D43" s="36"/>
    </row>
    <row r="44" spans="1:13" x14ac:dyDescent="0.2">
      <c r="A44" s="75" t="s">
        <v>40</v>
      </c>
      <c r="B44" s="200" t="s">
        <v>26</v>
      </c>
      <c r="C44" s="76">
        <v>2005</v>
      </c>
      <c r="D44" s="36" t="s">
        <v>26</v>
      </c>
    </row>
    <row r="45" spans="1:13" x14ac:dyDescent="0.2">
      <c r="A45" s="75" t="s">
        <v>40</v>
      </c>
      <c r="B45" s="200" t="s">
        <v>27</v>
      </c>
      <c r="C45" s="76"/>
      <c r="D45" s="36" t="s">
        <v>27</v>
      </c>
    </row>
    <row r="46" spans="1:13" x14ac:dyDescent="0.2">
      <c r="A46" s="75" t="s">
        <v>40</v>
      </c>
      <c r="B46" s="200" t="s">
        <v>28</v>
      </c>
      <c r="C46" s="76"/>
      <c r="D46" s="36" t="s">
        <v>28</v>
      </c>
    </row>
    <row r="47" spans="1:13" x14ac:dyDescent="0.2">
      <c r="A47" s="75" t="s">
        <v>40</v>
      </c>
      <c r="B47" s="200" t="s">
        <v>29</v>
      </c>
      <c r="C47" s="76"/>
      <c r="D47" s="36" t="s">
        <v>29</v>
      </c>
    </row>
    <row r="48" spans="1:13" x14ac:dyDescent="0.2">
      <c r="A48" s="75" t="s">
        <v>40</v>
      </c>
      <c r="B48" s="200" t="s">
        <v>30</v>
      </c>
      <c r="C48" s="76"/>
      <c r="D48" s="36" t="s">
        <v>30</v>
      </c>
    </row>
    <row r="49" spans="1:4" x14ac:dyDescent="0.2">
      <c r="A49" s="75" t="s">
        <v>40</v>
      </c>
      <c r="B49" s="200" t="s">
        <v>31</v>
      </c>
      <c r="C49" s="76"/>
      <c r="D49" s="36" t="s">
        <v>31</v>
      </c>
    </row>
    <row r="50" spans="1:4" x14ac:dyDescent="0.2">
      <c r="A50" s="75" t="s">
        <v>40</v>
      </c>
      <c r="B50" s="200" t="s">
        <v>32</v>
      </c>
      <c r="C50" s="76"/>
      <c r="D50" s="36" t="s">
        <v>32</v>
      </c>
    </row>
    <row r="51" spans="1:4" x14ac:dyDescent="0.2">
      <c r="A51" s="75" t="s">
        <v>40</v>
      </c>
      <c r="B51" s="200" t="s">
        <v>33</v>
      </c>
      <c r="C51" s="76"/>
      <c r="D51" s="36" t="s">
        <v>33</v>
      </c>
    </row>
    <row r="52" spans="1:4" x14ac:dyDescent="0.2">
      <c r="A52" s="75" t="s">
        <v>40</v>
      </c>
      <c r="B52" s="200" t="s">
        <v>34</v>
      </c>
      <c r="C52" s="76"/>
      <c r="D52" s="36" t="s">
        <v>34</v>
      </c>
    </row>
    <row r="53" spans="1:4" x14ac:dyDescent="0.2">
      <c r="A53" s="75" t="s">
        <v>40</v>
      </c>
      <c r="B53" s="200" t="s">
        <v>35</v>
      </c>
      <c r="C53" s="76"/>
      <c r="D53" s="36" t="s">
        <v>35</v>
      </c>
    </row>
    <row r="54" spans="1:4" ht="25.5" customHeight="1" x14ac:dyDescent="0.2">
      <c r="A54" s="75" t="s">
        <v>40</v>
      </c>
      <c r="B54" s="200" t="s">
        <v>76</v>
      </c>
      <c r="C54" s="76" t="b">
        <v>1</v>
      </c>
      <c r="D54" s="36" t="s">
        <v>99</v>
      </c>
    </row>
    <row r="55" spans="1:4" x14ac:dyDescent="0.2">
      <c r="B55" s="7"/>
    </row>
    <row r="56" spans="1:4" x14ac:dyDescent="0.2">
      <c r="A56" s="75" t="s">
        <v>252</v>
      </c>
      <c r="B56" s="200" t="s">
        <v>248</v>
      </c>
      <c r="C56" s="76" t="s">
        <v>272</v>
      </c>
      <c r="D56" s="36" t="s">
        <v>270</v>
      </c>
    </row>
    <row r="57" spans="1:4" x14ac:dyDescent="0.2">
      <c r="A57" s="75" t="s">
        <v>253</v>
      </c>
      <c r="B57" s="200" t="s">
        <v>249</v>
      </c>
      <c r="C57" s="76" t="s">
        <v>272</v>
      </c>
      <c r="D57" s="36" t="s">
        <v>269</v>
      </c>
    </row>
    <row r="58" spans="1:4" x14ac:dyDescent="0.2">
      <c r="A58" s="75" t="s">
        <v>254</v>
      </c>
      <c r="B58" s="200" t="s">
        <v>250</v>
      </c>
      <c r="C58" s="76" t="s">
        <v>272</v>
      </c>
      <c r="D58" s="36" t="s">
        <v>271</v>
      </c>
    </row>
  </sheetData>
  <mergeCells count="3">
    <mergeCell ref="A10:F10"/>
    <mergeCell ref="A4:F4"/>
    <mergeCell ref="A9:F9"/>
  </mergeCells>
  <phoneticPr fontId="0" type="noConversion"/>
  <pageMargins left="0.78740157499999996" right="0.78740157499999996" top="0.984251969" bottom="0.984251969" header="0.4921259845" footer="0.4921259845"/>
  <pageSetup paperSize="9" orientation="portrait" horizontalDpi="4294967293"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B0F0"/>
  </sheetPr>
  <dimension ref="A1:AM9"/>
  <sheetViews>
    <sheetView zoomScale="75" workbookViewId="0">
      <selection activeCell="AQ18" sqref="AQ18"/>
    </sheetView>
  </sheetViews>
  <sheetFormatPr baseColWidth="10" defaultRowHeight="12.75" x14ac:dyDescent="0.2"/>
  <cols>
    <col min="1" max="1" width="6.140625" style="3" customWidth="1"/>
    <col min="2" max="2" width="18.5703125" style="3" customWidth="1"/>
    <col min="3" max="3" width="17.28515625" style="3" customWidth="1"/>
    <col min="4" max="4" width="6.85546875" style="3" customWidth="1"/>
    <col min="5" max="5" width="4.5703125" style="3" customWidth="1"/>
    <col min="6" max="7" width="4" style="3" customWidth="1"/>
    <col min="8" max="8" width="5.140625" style="3" customWidth="1"/>
    <col min="9" max="9" width="7" style="3" customWidth="1"/>
    <col min="10" max="10" width="9.140625" style="3" customWidth="1"/>
    <col min="11" max="11" width="6.5703125" style="3" customWidth="1"/>
    <col min="12" max="12" width="4.5703125" style="3" customWidth="1"/>
    <col min="13" max="13" width="4.42578125" style="3" customWidth="1"/>
    <col min="14" max="14" width="4" style="3" customWidth="1"/>
    <col min="15" max="15" width="4.42578125" style="3" customWidth="1"/>
    <col min="16" max="16" width="7" style="3" customWidth="1"/>
    <col min="17" max="17" width="5.5703125" style="3" customWidth="1"/>
    <col min="18" max="18" width="3.42578125" style="3" customWidth="1"/>
    <col min="19" max="19" width="6.42578125" style="3" customWidth="1"/>
    <col min="20" max="21" width="3.7109375" style="3" customWidth="1"/>
    <col min="22" max="22" width="4.7109375" style="3" customWidth="1"/>
    <col min="23" max="23" width="5.85546875" style="3" customWidth="1"/>
    <col min="24" max="27" width="3.85546875" style="3" customWidth="1"/>
    <col min="28" max="30" width="1.85546875" style="3" customWidth="1"/>
    <col min="31" max="35" width="5" style="3" customWidth="1"/>
    <col min="36" max="36" width="7.140625" style="3" customWidth="1"/>
    <col min="37" max="38" width="21.140625" style="3" customWidth="1"/>
    <col min="39" max="39" width="17.140625" style="3" customWidth="1"/>
    <col min="40" max="40" width="11" style="3" customWidth="1"/>
    <col min="41" max="66" width="3" style="3" customWidth="1"/>
    <col min="67" max="67" width="5" style="3" customWidth="1"/>
    <col min="68" max="16384" width="11.42578125" style="3"/>
  </cols>
  <sheetData>
    <row r="1" spans="1:39" s="74" customFormat="1" ht="226.5" customHeight="1" x14ac:dyDescent="0.2">
      <c r="A1" s="74" t="s">
        <v>79</v>
      </c>
      <c r="B1" s="74" t="s">
        <v>267</v>
      </c>
      <c r="C1" s="74" t="s">
        <v>268</v>
      </c>
      <c r="D1" s="184" t="s">
        <v>434</v>
      </c>
      <c r="E1" s="74" t="s">
        <v>5</v>
      </c>
      <c r="F1" s="74" t="s">
        <v>89</v>
      </c>
      <c r="G1" s="74" t="s">
        <v>7</v>
      </c>
      <c r="H1" s="74" t="s">
        <v>100</v>
      </c>
      <c r="I1" s="74" t="s">
        <v>14</v>
      </c>
      <c r="J1" s="156" t="s">
        <v>15</v>
      </c>
      <c r="K1" s="74" t="s">
        <v>9</v>
      </c>
      <c r="M1" s="74" t="s">
        <v>11</v>
      </c>
      <c r="N1" s="74" t="s">
        <v>12</v>
      </c>
      <c r="O1" s="74" t="s">
        <v>13</v>
      </c>
      <c r="P1" s="74" t="s">
        <v>16</v>
      </c>
      <c r="Q1" s="74" t="s">
        <v>17</v>
      </c>
      <c r="R1" s="74" t="s">
        <v>18</v>
      </c>
      <c r="S1" s="74" t="s">
        <v>19</v>
      </c>
      <c r="T1" s="74" t="s">
        <v>20</v>
      </c>
      <c r="U1" s="74" t="s">
        <v>21</v>
      </c>
      <c r="V1" s="74" t="s">
        <v>22</v>
      </c>
      <c r="W1" s="74" t="s">
        <v>23</v>
      </c>
      <c r="X1" s="74" t="s">
        <v>24</v>
      </c>
      <c r="Y1" s="74" t="s">
        <v>25</v>
      </c>
      <c r="Z1" s="74" t="s">
        <v>26</v>
      </c>
      <c r="AA1" s="74" t="s">
        <v>27</v>
      </c>
      <c r="AB1" s="74" t="s">
        <v>28</v>
      </c>
      <c r="AC1" s="74" t="s">
        <v>29</v>
      </c>
      <c r="AD1" s="74" t="s">
        <v>30</v>
      </c>
      <c r="AE1" s="74" t="s">
        <v>31</v>
      </c>
      <c r="AF1" s="74" t="s">
        <v>32</v>
      </c>
      <c r="AG1" s="74" t="s">
        <v>33</v>
      </c>
      <c r="AH1" s="74" t="s">
        <v>34</v>
      </c>
      <c r="AI1" s="74" t="s">
        <v>35</v>
      </c>
      <c r="AJ1" s="111" t="s">
        <v>99</v>
      </c>
      <c r="AK1" s="74" t="s">
        <v>251</v>
      </c>
      <c r="AL1" s="74" t="s">
        <v>255</v>
      </c>
      <c r="AM1" s="74" t="s">
        <v>256</v>
      </c>
    </row>
    <row r="2" spans="1:39" x14ac:dyDescent="0.2">
      <c r="B2" s="8" t="s">
        <v>39</v>
      </c>
      <c r="C2" s="8" t="s">
        <v>39</v>
      </c>
      <c r="D2" s="24" t="s">
        <v>40</v>
      </c>
      <c r="E2" s="24" t="s">
        <v>40</v>
      </c>
      <c r="F2" s="24" t="s">
        <v>40</v>
      </c>
      <c r="G2" s="8" t="s">
        <v>39</v>
      </c>
      <c r="H2" s="8" t="s">
        <v>39</v>
      </c>
      <c r="I2" s="24" t="s">
        <v>40</v>
      </c>
      <c r="J2" s="8" t="s">
        <v>39</v>
      </c>
      <c r="K2" s="24" t="s">
        <v>40</v>
      </c>
      <c r="L2" s="24" t="s">
        <v>40</v>
      </c>
      <c r="M2" s="24" t="s">
        <v>40</v>
      </c>
      <c r="N2" s="24" t="s">
        <v>40</v>
      </c>
      <c r="O2" s="24" t="s">
        <v>40</v>
      </c>
      <c r="P2" s="24" t="s">
        <v>40</v>
      </c>
      <c r="Q2" s="24" t="s">
        <v>40</v>
      </c>
      <c r="R2" s="24" t="s">
        <v>40</v>
      </c>
      <c r="S2" s="24" t="s">
        <v>40</v>
      </c>
      <c r="T2" s="24" t="s">
        <v>40</v>
      </c>
      <c r="U2" s="24" t="s">
        <v>40</v>
      </c>
      <c r="V2" s="24" t="s">
        <v>40</v>
      </c>
      <c r="W2" s="24" t="s">
        <v>40</v>
      </c>
      <c r="X2" s="24" t="s">
        <v>40</v>
      </c>
      <c r="Y2" s="24" t="s">
        <v>40</v>
      </c>
      <c r="Z2" s="24" t="s">
        <v>40</v>
      </c>
      <c r="AA2" s="24" t="s">
        <v>40</v>
      </c>
      <c r="AB2" s="24" t="s">
        <v>40</v>
      </c>
      <c r="AC2" s="24" t="s">
        <v>40</v>
      </c>
      <c r="AD2" s="24" t="s">
        <v>40</v>
      </c>
      <c r="AE2" s="24" t="s">
        <v>40</v>
      </c>
      <c r="AF2" s="24" t="s">
        <v>40</v>
      </c>
      <c r="AG2" s="24" t="s">
        <v>40</v>
      </c>
      <c r="AH2" s="24" t="s">
        <v>40</v>
      </c>
      <c r="AI2" s="24" t="s">
        <v>40</v>
      </c>
      <c r="AJ2" s="8" t="s">
        <v>39</v>
      </c>
      <c r="AK2" s="140" t="s">
        <v>252</v>
      </c>
      <c r="AL2" s="140" t="s">
        <v>253</v>
      </c>
      <c r="AM2" s="24" t="s">
        <v>254</v>
      </c>
    </row>
    <row r="3" spans="1:39" s="2" customFormat="1" x14ac:dyDescent="0.2">
      <c r="A3" s="1" t="s">
        <v>0</v>
      </c>
      <c r="B3" s="55" t="s">
        <v>2</v>
      </c>
      <c r="C3" s="55" t="s">
        <v>3</v>
      </c>
      <c r="D3" s="1" t="s">
        <v>4</v>
      </c>
      <c r="E3" s="1" t="s">
        <v>5</v>
      </c>
      <c r="F3" s="1" t="s">
        <v>6</v>
      </c>
      <c r="G3" s="55" t="s">
        <v>7</v>
      </c>
      <c r="H3" s="55" t="s">
        <v>8</v>
      </c>
      <c r="I3" s="1" t="s">
        <v>14</v>
      </c>
      <c r="J3" s="1" t="s">
        <v>15</v>
      </c>
      <c r="K3" s="55" t="s">
        <v>9</v>
      </c>
      <c r="L3" s="1" t="s">
        <v>10</v>
      </c>
      <c r="M3" s="1" t="s">
        <v>11</v>
      </c>
      <c r="N3" s="1" t="s">
        <v>12</v>
      </c>
      <c r="O3" s="1" t="s">
        <v>13</v>
      </c>
      <c r="P3" s="1" t="s">
        <v>16</v>
      </c>
      <c r="Q3" s="1" t="s">
        <v>17</v>
      </c>
      <c r="R3" s="1" t="s">
        <v>18</v>
      </c>
      <c r="S3" s="1" t="s">
        <v>19</v>
      </c>
      <c r="T3" s="1" t="s">
        <v>20</v>
      </c>
      <c r="U3" s="1" t="s">
        <v>21</v>
      </c>
      <c r="V3" s="1" t="s">
        <v>22</v>
      </c>
      <c r="W3" s="1" t="s">
        <v>23</v>
      </c>
      <c r="X3" s="1" t="s">
        <v>24</v>
      </c>
      <c r="Y3" s="1" t="s">
        <v>25</v>
      </c>
      <c r="Z3" s="1" t="s">
        <v>26</v>
      </c>
      <c r="AA3" s="1" t="s">
        <v>27</v>
      </c>
      <c r="AB3" s="1" t="s">
        <v>28</v>
      </c>
      <c r="AC3" s="1" t="s">
        <v>29</v>
      </c>
      <c r="AD3" s="1" t="s">
        <v>30</v>
      </c>
      <c r="AE3" s="1" t="s">
        <v>31</v>
      </c>
      <c r="AF3" s="1" t="s">
        <v>32</v>
      </c>
      <c r="AG3" s="1" t="s">
        <v>33</v>
      </c>
      <c r="AH3" s="1" t="s">
        <v>34</v>
      </c>
      <c r="AI3" s="1" t="s">
        <v>35</v>
      </c>
      <c r="AJ3" s="23" t="s">
        <v>76</v>
      </c>
      <c r="AK3" s="1" t="s">
        <v>248</v>
      </c>
      <c r="AL3" s="1" t="s">
        <v>249</v>
      </c>
      <c r="AM3" s="1" t="s">
        <v>250</v>
      </c>
    </row>
    <row r="4" spans="1:39" x14ac:dyDescent="0.2">
      <c r="A4" s="141">
        <v>1686</v>
      </c>
      <c r="B4" s="142" t="s">
        <v>257</v>
      </c>
      <c r="C4" s="142" t="s">
        <v>258</v>
      </c>
      <c r="D4" s="142" t="s">
        <v>259</v>
      </c>
      <c r="E4" s="142" t="s">
        <v>260</v>
      </c>
      <c r="F4" s="141">
        <v>1</v>
      </c>
      <c r="G4" s="142" t="s">
        <v>261</v>
      </c>
      <c r="H4" s="142" t="s">
        <v>36</v>
      </c>
      <c r="I4" s="141">
        <v>10</v>
      </c>
      <c r="J4" s="142" t="s">
        <v>262</v>
      </c>
      <c r="K4" s="142" t="s">
        <v>74</v>
      </c>
      <c r="L4" s="142" t="s">
        <v>37</v>
      </c>
      <c r="M4" s="142" t="s">
        <v>98</v>
      </c>
      <c r="N4" s="141">
        <v>4.7944578760000001</v>
      </c>
      <c r="O4" s="141">
        <v>1.067961771</v>
      </c>
      <c r="P4" s="141">
        <v>70.3</v>
      </c>
      <c r="Q4" s="141">
        <v>2.2228300000000001</v>
      </c>
      <c r="R4" s="143"/>
      <c r="S4" s="141">
        <v>3.2</v>
      </c>
      <c r="T4" s="141">
        <v>7.94</v>
      </c>
      <c r="U4" s="143"/>
      <c r="V4" s="141">
        <v>4508133</v>
      </c>
      <c r="W4" s="141">
        <v>5932643</v>
      </c>
      <c r="X4" s="141">
        <v>240170</v>
      </c>
      <c r="Y4" s="141">
        <v>2401700</v>
      </c>
      <c r="Z4" s="141">
        <v>2005</v>
      </c>
      <c r="AA4" s="143"/>
      <c r="AB4" s="143"/>
      <c r="AC4" s="143"/>
      <c r="AD4" s="143"/>
      <c r="AE4" s="143"/>
      <c r="AF4" s="143"/>
      <c r="AG4" s="143"/>
      <c r="AH4" s="143"/>
      <c r="AI4" s="143"/>
      <c r="AJ4" s="144" t="b">
        <v>1</v>
      </c>
      <c r="AK4" s="142" t="s">
        <v>263</v>
      </c>
      <c r="AL4" s="142" t="s">
        <v>259</v>
      </c>
      <c r="AM4" s="142" t="s">
        <v>262</v>
      </c>
    </row>
    <row r="5" spans="1:39" x14ac:dyDescent="0.2">
      <c r="A5" s="141">
        <v>1687</v>
      </c>
      <c r="B5" s="142" t="s">
        <v>264</v>
      </c>
      <c r="C5" s="142" t="s">
        <v>265</v>
      </c>
      <c r="D5" s="142" t="s">
        <v>259</v>
      </c>
      <c r="E5" s="142" t="s">
        <v>266</v>
      </c>
      <c r="F5" s="141">
        <v>1</v>
      </c>
      <c r="G5" s="142" t="s">
        <v>261</v>
      </c>
      <c r="H5" s="142" t="s">
        <v>36</v>
      </c>
      <c r="I5" s="141">
        <v>10</v>
      </c>
      <c r="J5" s="142" t="s">
        <v>262</v>
      </c>
      <c r="K5" s="142" t="s">
        <v>74</v>
      </c>
      <c r="L5" s="142" t="s">
        <v>37</v>
      </c>
      <c r="M5" s="142" t="s">
        <v>98</v>
      </c>
      <c r="N5" s="141">
        <v>4.7944578760000001</v>
      </c>
      <c r="O5" s="141">
        <v>1.067961771</v>
      </c>
      <c r="P5" s="141">
        <v>70.3</v>
      </c>
      <c r="Q5" s="141">
        <v>2.2228300000000001</v>
      </c>
      <c r="R5" s="143"/>
      <c r="S5" s="141">
        <v>3.2</v>
      </c>
      <c r="T5" s="141">
        <v>7.94</v>
      </c>
      <c r="U5" s="143"/>
      <c r="V5" s="141">
        <v>4508133</v>
      </c>
      <c r="W5" s="141">
        <v>5932643</v>
      </c>
      <c r="X5" s="141">
        <v>240170</v>
      </c>
      <c r="Y5" s="141">
        <v>2401700</v>
      </c>
      <c r="Z5" s="141">
        <v>2005</v>
      </c>
      <c r="AA5" s="143"/>
      <c r="AB5" s="143"/>
      <c r="AC5" s="143"/>
      <c r="AD5" s="143"/>
      <c r="AE5" s="143"/>
      <c r="AF5" s="143"/>
      <c r="AG5" s="143"/>
      <c r="AH5" s="143"/>
      <c r="AI5" s="143"/>
      <c r="AJ5" s="144" t="b">
        <v>1</v>
      </c>
      <c r="AK5" s="142" t="s">
        <v>263</v>
      </c>
      <c r="AL5" s="142" t="s">
        <v>259</v>
      </c>
      <c r="AM5" s="142" t="s">
        <v>262</v>
      </c>
    </row>
    <row r="6" spans="1:39" x14ac:dyDescent="0.2">
      <c r="C6" s="30" t="s">
        <v>123</v>
      </c>
    </row>
    <row r="9" spans="1:39" x14ac:dyDescent="0.2">
      <c r="Q9" s="250" t="s">
        <v>510</v>
      </c>
    </row>
  </sheetData>
  <phoneticPr fontId="0" type="noConversion"/>
  <pageMargins left="0.78740157499999996" right="0.78740157499999996" top="0.984251969" bottom="0.984251969" header="0.4921259845" footer="0.4921259845"/>
  <pageSetup paperSize="9" orientation="portrait" horizontalDpi="4294967293"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11"/>
  </sheetPr>
  <dimension ref="A1:N301"/>
  <sheetViews>
    <sheetView zoomScale="75" workbookViewId="0">
      <pane ySplit="4" topLeftCell="A5" activePane="bottomLeft" state="frozen"/>
      <selection pane="bottomLeft" activeCell="C2" sqref="C2"/>
    </sheetView>
  </sheetViews>
  <sheetFormatPr baseColWidth="10" defaultRowHeight="12.75" x14ac:dyDescent="0.2"/>
  <cols>
    <col min="1" max="1" width="11.7109375" style="3" customWidth="1"/>
    <col min="2" max="2" width="21.85546875" style="3" customWidth="1"/>
    <col min="3" max="3" width="11.140625" style="3" customWidth="1"/>
    <col min="4" max="4" width="11.42578125" style="3"/>
    <col min="5" max="5" width="7.42578125" style="3" customWidth="1"/>
    <col min="6" max="6" width="4.42578125" style="3" customWidth="1"/>
    <col min="7" max="7" width="9.42578125" style="3" customWidth="1"/>
    <col min="8" max="8" width="7" style="3" customWidth="1"/>
    <col min="9" max="9" width="15" style="3" customWidth="1"/>
    <col min="10" max="11" width="7" style="3" customWidth="1"/>
    <col min="12" max="12" width="12.5703125" style="3" customWidth="1"/>
    <col min="13" max="14" width="7.85546875" style="3" customWidth="1"/>
    <col min="15" max="15" width="5.42578125" style="3" customWidth="1"/>
    <col min="16" max="16" width="5.5703125" style="3" customWidth="1"/>
    <col min="17" max="16384" width="11.42578125" style="3"/>
  </cols>
  <sheetData>
    <row r="1" spans="1:14" s="28" customFormat="1" ht="146.25" customHeight="1" x14ac:dyDescent="0.2">
      <c r="A1" s="28" t="s">
        <v>52</v>
      </c>
      <c r="B1" s="28" t="s">
        <v>81</v>
      </c>
      <c r="D1" s="28" t="s">
        <v>60</v>
      </c>
      <c r="E1" s="28" t="s">
        <v>60</v>
      </c>
      <c r="F1" s="28" t="s">
        <v>84</v>
      </c>
      <c r="G1" s="28" t="s">
        <v>60</v>
      </c>
      <c r="H1" s="28" t="s">
        <v>60</v>
      </c>
      <c r="I1" s="28" t="s">
        <v>274</v>
      </c>
      <c r="J1" s="28" t="s">
        <v>82</v>
      </c>
      <c r="K1" s="28" t="s">
        <v>83</v>
      </c>
    </row>
    <row r="2" spans="1:14" x14ac:dyDescent="0.2">
      <c r="A2" s="20" t="s">
        <v>39</v>
      </c>
      <c r="B2" s="20" t="s">
        <v>39</v>
      </c>
      <c r="C2" s="20" t="s">
        <v>39</v>
      </c>
      <c r="F2" s="20" t="s">
        <v>39</v>
      </c>
      <c r="I2" s="20" t="s">
        <v>39</v>
      </c>
      <c r="J2" s="20" t="s">
        <v>39</v>
      </c>
      <c r="K2" s="20" t="s">
        <v>39</v>
      </c>
    </row>
    <row r="3" spans="1:14" x14ac:dyDescent="0.2">
      <c r="A3" s="20"/>
      <c r="B3" s="20"/>
      <c r="C3" s="20"/>
      <c r="F3" s="29" t="s">
        <v>77</v>
      </c>
      <c r="G3" s="30" t="s">
        <v>78</v>
      </c>
      <c r="H3" s="30" t="s">
        <v>77</v>
      </c>
      <c r="I3" s="20"/>
      <c r="J3" s="20"/>
      <c r="K3" s="20"/>
    </row>
    <row r="4" spans="1:14" s="25" customFormat="1" x14ac:dyDescent="0.2">
      <c r="A4" s="5" t="s">
        <v>42</v>
      </c>
      <c r="B4" s="5" t="s">
        <v>3</v>
      </c>
      <c r="C4" s="5" t="s">
        <v>44</v>
      </c>
      <c r="D4" s="5" t="s">
        <v>45</v>
      </c>
      <c r="E4" s="5" t="s">
        <v>46</v>
      </c>
      <c r="F4" s="5" t="s">
        <v>47</v>
      </c>
      <c r="G4" s="5" t="s">
        <v>48</v>
      </c>
      <c r="H4" s="5" t="s">
        <v>49</v>
      </c>
      <c r="I4" s="5" t="s">
        <v>2</v>
      </c>
      <c r="J4" s="5" t="s">
        <v>50</v>
      </c>
      <c r="K4" s="5" t="s">
        <v>51</v>
      </c>
    </row>
    <row r="5" spans="1:14" x14ac:dyDescent="0.2">
      <c r="A5" s="68">
        <v>201738</v>
      </c>
      <c r="B5" s="57" t="s">
        <v>258</v>
      </c>
      <c r="C5" s="69">
        <v>38434</v>
      </c>
      <c r="D5" s="58" t="s">
        <v>273</v>
      </c>
      <c r="E5" s="56" t="s">
        <v>38</v>
      </c>
      <c r="F5" s="68">
        <v>67.599999999999994</v>
      </c>
      <c r="G5" s="70">
        <v>0.6</v>
      </c>
      <c r="H5" s="70">
        <v>93</v>
      </c>
      <c r="I5" s="54" t="s">
        <v>257</v>
      </c>
      <c r="J5" s="71">
        <v>2005</v>
      </c>
      <c r="K5" s="59">
        <v>3</v>
      </c>
    </row>
    <row r="6" spans="1:14" x14ac:dyDescent="0.2">
      <c r="A6" s="68">
        <v>201648</v>
      </c>
      <c r="B6" s="57" t="s">
        <v>258</v>
      </c>
      <c r="C6" s="69">
        <v>38524</v>
      </c>
      <c r="D6" s="58" t="s">
        <v>273</v>
      </c>
      <c r="E6" s="56" t="s">
        <v>38</v>
      </c>
      <c r="F6" s="72">
        <v>33.6</v>
      </c>
      <c r="G6" s="70">
        <v>0.3</v>
      </c>
      <c r="H6" s="70">
        <v>85</v>
      </c>
      <c r="I6" s="54" t="s">
        <v>257</v>
      </c>
      <c r="J6" s="71">
        <v>2005</v>
      </c>
      <c r="K6" s="59">
        <v>6</v>
      </c>
    </row>
    <row r="7" spans="1:14" x14ac:dyDescent="0.2">
      <c r="A7" s="68">
        <v>201620</v>
      </c>
      <c r="B7" s="57" t="s">
        <v>258</v>
      </c>
      <c r="C7" s="69">
        <v>38552</v>
      </c>
      <c r="D7" s="58" t="s">
        <v>273</v>
      </c>
      <c r="E7" s="56" t="s">
        <v>38</v>
      </c>
      <c r="F7" s="68">
        <v>36.299999999999997</v>
      </c>
      <c r="G7" s="70">
        <v>0.5</v>
      </c>
      <c r="H7" s="70">
        <v>55</v>
      </c>
      <c r="I7" s="54" t="s">
        <v>257</v>
      </c>
      <c r="J7" s="71">
        <v>2005</v>
      </c>
      <c r="K7" s="59">
        <v>7</v>
      </c>
    </row>
    <row r="8" spans="1:14" x14ac:dyDescent="0.2">
      <c r="A8" s="68">
        <v>201579</v>
      </c>
      <c r="B8" s="57" t="s">
        <v>258</v>
      </c>
      <c r="C8" s="69">
        <v>38593</v>
      </c>
      <c r="D8" s="58" t="s">
        <v>273</v>
      </c>
      <c r="E8" s="56" t="s">
        <v>38</v>
      </c>
      <c r="F8" s="68">
        <v>29.7</v>
      </c>
      <c r="G8" s="70">
        <v>0.35</v>
      </c>
      <c r="H8" s="70">
        <v>62</v>
      </c>
      <c r="I8" s="54" t="s">
        <v>257</v>
      </c>
      <c r="J8" s="71">
        <v>2005</v>
      </c>
      <c r="K8" s="59">
        <v>8</v>
      </c>
    </row>
    <row r="9" spans="1:14" x14ac:dyDescent="0.2">
      <c r="A9" s="68">
        <v>201557</v>
      </c>
      <c r="B9" s="57" t="s">
        <v>258</v>
      </c>
      <c r="C9" s="69">
        <v>38615</v>
      </c>
      <c r="D9" s="58" t="s">
        <v>273</v>
      </c>
      <c r="E9" s="56" t="s">
        <v>38</v>
      </c>
      <c r="F9" s="68">
        <v>24.9</v>
      </c>
      <c r="G9" s="70">
        <v>0.6</v>
      </c>
      <c r="H9" s="70">
        <v>61</v>
      </c>
      <c r="I9" s="54" t="s">
        <v>257</v>
      </c>
      <c r="J9" s="71">
        <v>2005</v>
      </c>
      <c r="K9" s="59">
        <v>9</v>
      </c>
    </row>
    <row r="10" spans="1:14" x14ac:dyDescent="0.2">
      <c r="A10" s="68">
        <v>201737</v>
      </c>
      <c r="B10" s="57" t="s">
        <v>265</v>
      </c>
      <c r="C10" s="69">
        <v>38434</v>
      </c>
      <c r="D10" s="58" t="s">
        <v>273</v>
      </c>
      <c r="E10" s="56" t="s">
        <v>38</v>
      </c>
      <c r="F10" s="68">
        <v>96.8</v>
      </c>
      <c r="G10" s="70">
        <v>0.6</v>
      </c>
      <c r="H10" s="70">
        <v>124</v>
      </c>
      <c r="I10" s="54" t="s">
        <v>264</v>
      </c>
      <c r="J10" s="71">
        <v>2005</v>
      </c>
      <c r="K10" s="59">
        <v>3</v>
      </c>
    </row>
    <row r="11" spans="1:14" x14ac:dyDescent="0.2">
      <c r="A11" s="68">
        <v>201647</v>
      </c>
      <c r="B11" s="57" t="s">
        <v>265</v>
      </c>
      <c r="C11" s="69">
        <v>38524</v>
      </c>
      <c r="D11" s="58" t="s">
        <v>273</v>
      </c>
      <c r="E11" s="56" t="s">
        <v>38</v>
      </c>
      <c r="F11" s="68">
        <v>58</v>
      </c>
      <c r="G11" s="70">
        <v>0.5</v>
      </c>
      <c r="H11" s="70">
        <v>119</v>
      </c>
      <c r="I11" s="54" t="s">
        <v>264</v>
      </c>
      <c r="J11" s="71">
        <v>2005</v>
      </c>
      <c r="K11" s="59">
        <v>6</v>
      </c>
    </row>
    <row r="12" spans="1:14" x14ac:dyDescent="0.2">
      <c r="A12" s="68">
        <v>201619</v>
      </c>
      <c r="B12" s="57" t="s">
        <v>265</v>
      </c>
      <c r="C12" s="69">
        <v>38552</v>
      </c>
      <c r="D12" s="58" t="s">
        <v>273</v>
      </c>
      <c r="E12" s="56" t="s">
        <v>38</v>
      </c>
      <c r="F12" s="68">
        <v>30.7</v>
      </c>
      <c r="G12" s="70">
        <v>0.6</v>
      </c>
      <c r="H12" s="70">
        <v>72</v>
      </c>
      <c r="I12" s="54" t="s">
        <v>264</v>
      </c>
      <c r="J12" s="71">
        <v>2005</v>
      </c>
      <c r="K12" s="59">
        <v>7</v>
      </c>
    </row>
    <row r="13" spans="1:14" x14ac:dyDescent="0.2">
      <c r="A13" s="68">
        <v>201578</v>
      </c>
      <c r="B13" s="57" t="s">
        <v>265</v>
      </c>
      <c r="C13" s="69">
        <v>38593</v>
      </c>
      <c r="D13" s="58" t="s">
        <v>273</v>
      </c>
      <c r="E13" s="56" t="s">
        <v>38</v>
      </c>
      <c r="F13" s="68">
        <v>45.8</v>
      </c>
      <c r="G13" s="70">
        <v>0.35</v>
      </c>
      <c r="H13" s="70">
        <v>233</v>
      </c>
      <c r="I13" s="54" t="s">
        <v>264</v>
      </c>
      <c r="J13" s="71">
        <v>2005</v>
      </c>
      <c r="K13" s="59">
        <v>8</v>
      </c>
    </row>
    <row r="14" spans="1:14" x14ac:dyDescent="0.2">
      <c r="A14" s="68">
        <v>201556</v>
      </c>
      <c r="B14" s="57" t="s">
        <v>265</v>
      </c>
      <c r="C14" s="69">
        <v>38615</v>
      </c>
      <c r="D14" s="58" t="s">
        <v>273</v>
      </c>
      <c r="E14" s="56" t="s">
        <v>38</v>
      </c>
      <c r="F14" s="68">
        <v>37</v>
      </c>
      <c r="G14" s="70">
        <v>0.5</v>
      </c>
      <c r="H14" s="70">
        <v>223</v>
      </c>
      <c r="I14" s="54" t="s">
        <v>264</v>
      </c>
      <c r="J14" s="71">
        <v>2005</v>
      </c>
      <c r="K14" s="59">
        <v>9</v>
      </c>
      <c r="L14" s="18"/>
      <c r="M14" s="13"/>
    </row>
    <row r="15" spans="1:14" x14ac:dyDescent="0.2">
      <c r="B15" s="30"/>
      <c r="C15" s="11"/>
      <c r="D15" s="10"/>
      <c r="E15" s="11"/>
      <c r="F15" s="11"/>
      <c r="G15" s="12"/>
      <c r="H15" s="15"/>
      <c r="I15" s="10"/>
      <c r="J15" s="10"/>
      <c r="K15" s="15"/>
      <c r="L15" s="18"/>
      <c r="M15" s="13"/>
    </row>
    <row r="16" spans="1:14" x14ac:dyDescent="0.2">
      <c r="B16" s="9"/>
      <c r="C16" s="9"/>
      <c r="D16" s="11"/>
      <c r="E16" s="10"/>
      <c r="F16" s="11"/>
      <c r="G16" s="11"/>
      <c r="H16" s="12"/>
      <c r="I16" s="15"/>
      <c r="J16" s="10"/>
      <c r="K16" s="10"/>
      <c r="L16" s="15"/>
      <c r="M16" s="18"/>
      <c r="N16" s="13"/>
    </row>
    <row r="17" spans="2:14" x14ac:dyDescent="0.2">
      <c r="B17" s="9"/>
      <c r="C17" s="9"/>
      <c r="D17" s="9"/>
      <c r="E17" s="9"/>
      <c r="F17" s="9"/>
      <c r="G17" s="9"/>
      <c r="H17" s="12"/>
      <c r="I17" s="15"/>
      <c r="J17" s="10"/>
      <c r="K17" s="10"/>
      <c r="L17" s="15"/>
      <c r="M17" s="18"/>
      <c r="N17" s="13"/>
    </row>
    <row r="18" spans="2:14" x14ac:dyDescent="0.2">
      <c r="B18" s="9"/>
      <c r="C18" s="9"/>
      <c r="D18" s="9"/>
      <c r="E18" s="9"/>
      <c r="F18" s="9"/>
      <c r="G18" s="9"/>
      <c r="H18" s="12"/>
      <c r="I18" s="15"/>
      <c r="J18" s="10"/>
      <c r="K18" s="10"/>
      <c r="L18" s="15"/>
      <c r="M18" s="18"/>
      <c r="N18" s="13"/>
    </row>
    <row r="19" spans="2:14" x14ac:dyDescent="0.2">
      <c r="B19" s="9"/>
      <c r="C19" s="9"/>
      <c r="D19" s="9"/>
      <c r="E19" s="9"/>
      <c r="F19" s="9"/>
      <c r="G19" s="9"/>
      <c r="H19" s="12"/>
      <c r="I19" s="15"/>
      <c r="J19" s="10"/>
      <c r="K19" s="10"/>
      <c r="L19" s="15"/>
      <c r="M19" s="18"/>
      <c r="N19" s="13"/>
    </row>
    <row r="20" spans="2:14" x14ac:dyDescent="0.2">
      <c r="B20" s="9"/>
      <c r="C20" s="9"/>
      <c r="D20" s="9"/>
      <c r="E20" s="9"/>
      <c r="F20" s="9"/>
      <c r="G20" s="9"/>
      <c r="H20" s="12"/>
      <c r="I20" s="15"/>
      <c r="J20" s="10"/>
      <c r="K20" s="10"/>
      <c r="L20" s="15"/>
      <c r="M20" s="18"/>
      <c r="N20" s="13"/>
    </row>
    <row r="21" spans="2:14" x14ac:dyDescent="0.2">
      <c r="B21" s="9"/>
      <c r="C21" s="9"/>
      <c r="D21" s="9"/>
      <c r="E21" s="9"/>
      <c r="F21" s="9"/>
      <c r="G21" s="9"/>
      <c r="H21" s="12"/>
      <c r="I21" s="15"/>
      <c r="J21" s="10"/>
      <c r="K21" s="10"/>
      <c r="L21" s="15"/>
      <c r="M21" s="18"/>
      <c r="N21" s="13"/>
    </row>
    <row r="22" spans="2:14" x14ac:dyDescent="0.2">
      <c r="B22" s="9"/>
      <c r="C22" s="9"/>
      <c r="D22" s="9"/>
      <c r="E22" s="9"/>
      <c r="F22" s="9"/>
      <c r="G22" s="9"/>
      <c r="H22" s="12"/>
      <c r="I22" s="15"/>
      <c r="J22" s="10"/>
      <c r="K22" s="10"/>
      <c r="L22" s="15"/>
      <c r="M22" s="18"/>
      <c r="N22" s="13"/>
    </row>
    <row r="23" spans="2:14" x14ac:dyDescent="0.2">
      <c r="B23" s="9"/>
      <c r="C23" s="9"/>
      <c r="D23" s="9"/>
      <c r="E23" s="9"/>
      <c r="F23" s="9"/>
      <c r="G23" s="9"/>
      <c r="H23" s="12"/>
      <c r="I23" s="15"/>
      <c r="J23" s="10"/>
      <c r="K23" s="10"/>
      <c r="L23" s="15"/>
      <c r="M23" s="18"/>
      <c r="N23" s="13"/>
    </row>
    <row r="24" spans="2:14" x14ac:dyDescent="0.2">
      <c r="B24" s="9"/>
      <c r="C24" s="9"/>
      <c r="D24" s="11"/>
      <c r="E24" s="10"/>
      <c r="F24" s="11"/>
      <c r="G24" s="11"/>
      <c r="H24" s="12"/>
      <c r="I24" s="15"/>
      <c r="J24" s="10"/>
      <c r="K24" s="10"/>
      <c r="L24" s="15"/>
      <c r="M24" s="18"/>
      <c r="N24" s="13"/>
    </row>
    <row r="25" spans="2:14" x14ac:dyDescent="0.2">
      <c r="B25" s="9"/>
      <c r="C25" s="9"/>
      <c r="D25" s="11"/>
      <c r="E25" s="10"/>
      <c r="F25" s="11"/>
      <c r="G25" s="11"/>
      <c r="H25" s="12"/>
      <c r="I25" s="15"/>
      <c r="J25" s="10"/>
      <c r="K25" s="10"/>
      <c r="L25" s="15"/>
      <c r="M25" s="18"/>
      <c r="N25" s="13"/>
    </row>
    <row r="26" spans="2:14" x14ac:dyDescent="0.2">
      <c r="B26" s="9"/>
      <c r="C26" s="9"/>
      <c r="D26" s="11"/>
      <c r="E26" s="10"/>
      <c r="F26" s="11"/>
      <c r="G26" s="11"/>
      <c r="H26" s="12"/>
      <c r="I26" s="15"/>
      <c r="J26" s="10"/>
      <c r="K26" s="10"/>
      <c r="L26" s="15"/>
      <c r="M26" s="18"/>
      <c r="N26" s="13"/>
    </row>
    <row r="27" spans="2:14" x14ac:dyDescent="0.2">
      <c r="B27" s="9"/>
      <c r="C27" s="9"/>
      <c r="D27" s="11"/>
      <c r="E27" s="10"/>
      <c r="F27" s="11"/>
      <c r="G27" s="11"/>
      <c r="H27" s="12"/>
      <c r="I27" s="15"/>
      <c r="J27" s="10"/>
      <c r="K27" s="10"/>
      <c r="L27" s="15"/>
      <c r="M27" s="18"/>
      <c r="N27" s="13"/>
    </row>
    <row r="28" spans="2:14" x14ac:dyDescent="0.2">
      <c r="B28" s="9"/>
      <c r="C28" s="9"/>
      <c r="D28" s="11"/>
      <c r="E28" s="10"/>
      <c r="F28" s="11"/>
      <c r="G28" s="11"/>
      <c r="H28" s="12"/>
      <c r="I28" s="15"/>
      <c r="J28" s="10"/>
      <c r="K28" s="10"/>
      <c r="L28" s="15"/>
      <c r="M28" s="18"/>
      <c r="N28" s="13"/>
    </row>
    <row r="29" spans="2:14" x14ac:dyDescent="0.2">
      <c r="B29" s="9"/>
      <c r="C29" s="9"/>
      <c r="D29" s="11"/>
      <c r="E29" s="10"/>
      <c r="F29" s="11"/>
      <c r="G29" s="11"/>
      <c r="H29" s="12"/>
      <c r="I29" s="15"/>
      <c r="J29" s="10"/>
      <c r="K29" s="10"/>
      <c r="L29" s="15"/>
      <c r="M29" s="18"/>
      <c r="N29" s="13"/>
    </row>
    <row r="30" spans="2:14" x14ac:dyDescent="0.2">
      <c r="B30" s="9"/>
      <c r="C30" s="9"/>
      <c r="D30" s="11"/>
      <c r="E30" s="10"/>
      <c r="F30" s="11"/>
      <c r="G30" s="11"/>
      <c r="H30" s="12"/>
      <c r="I30" s="15"/>
      <c r="J30" s="10"/>
      <c r="K30" s="10"/>
      <c r="L30" s="15"/>
      <c r="M30" s="18"/>
      <c r="N30" s="13"/>
    </row>
    <row r="31" spans="2:14" x14ac:dyDescent="0.2">
      <c r="B31" s="9"/>
      <c r="C31" s="9"/>
      <c r="D31" s="11"/>
      <c r="E31" s="10"/>
      <c r="F31" s="11"/>
      <c r="G31" s="11"/>
      <c r="H31" s="12"/>
      <c r="I31" s="15"/>
      <c r="J31" s="10"/>
      <c r="K31" s="10"/>
      <c r="L31" s="15"/>
      <c r="M31" s="18"/>
      <c r="N31" s="13"/>
    </row>
    <row r="32" spans="2:14" x14ac:dyDescent="0.2">
      <c r="B32" s="9"/>
      <c r="C32" s="9"/>
      <c r="D32" s="11"/>
      <c r="E32" s="10"/>
      <c r="F32" s="11"/>
      <c r="G32" s="11"/>
      <c r="H32" s="12"/>
      <c r="I32" s="15"/>
      <c r="J32" s="10"/>
      <c r="K32" s="10"/>
      <c r="L32" s="15"/>
      <c r="M32" s="18"/>
      <c r="N32" s="13"/>
    </row>
    <row r="33" spans="2:14" x14ac:dyDescent="0.2">
      <c r="B33" s="9"/>
      <c r="C33" s="9"/>
      <c r="D33" s="11"/>
      <c r="E33" s="10"/>
      <c r="F33" s="11"/>
      <c r="G33" s="11"/>
      <c r="H33" s="12"/>
      <c r="I33" s="15"/>
      <c r="J33" s="10"/>
      <c r="K33" s="10"/>
      <c r="L33" s="15"/>
      <c r="M33" s="18"/>
      <c r="N33" s="13"/>
    </row>
    <row r="34" spans="2:14" x14ac:dyDescent="0.2">
      <c r="B34" s="9"/>
      <c r="C34" s="9"/>
      <c r="D34" s="11"/>
      <c r="E34" s="10"/>
      <c r="F34" s="11"/>
      <c r="G34" s="11"/>
      <c r="H34" s="12"/>
      <c r="I34" s="15"/>
      <c r="J34" s="10"/>
      <c r="K34" s="10"/>
      <c r="L34" s="15"/>
      <c r="M34" s="18"/>
      <c r="N34" s="13"/>
    </row>
    <row r="35" spans="2:14" x14ac:dyDescent="0.2">
      <c r="B35" s="9"/>
      <c r="C35" s="9"/>
      <c r="D35" s="11"/>
      <c r="E35" s="10"/>
      <c r="F35" s="11"/>
      <c r="G35" s="11"/>
      <c r="H35" s="12"/>
      <c r="I35" s="15"/>
      <c r="J35" s="10"/>
      <c r="K35" s="10"/>
      <c r="L35" s="15"/>
      <c r="M35" s="18"/>
      <c r="N35" s="13"/>
    </row>
    <row r="36" spans="2:14" x14ac:dyDescent="0.2">
      <c r="B36" s="9"/>
      <c r="C36" s="9"/>
      <c r="D36" s="11"/>
      <c r="E36" s="10"/>
      <c r="F36" s="11"/>
      <c r="G36" s="11"/>
      <c r="H36" s="12"/>
      <c r="I36" s="15"/>
      <c r="J36" s="10"/>
      <c r="K36" s="10"/>
      <c r="L36" s="15"/>
      <c r="M36" s="18"/>
      <c r="N36" s="13"/>
    </row>
    <row r="37" spans="2:14" x14ac:dyDescent="0.2">
      <c r="B37" s="9"/>
      <c r="C37" s="9"/>
      <c r="D37" s="11"/>
      <c r="E37" s="10"/>
      <c r="F37" s="11"/>
      <c r="G37" s="11"/>
      <c r="H37" s="12"/>
      <c r="I37" s="15"/>
      <c r="J37" s="10"/>
      <c r="K37" s="10"/>
      <c r="L37" s="15"/>
      <c r="M37" s="18"/>
      <c r="N37" s="13"/>
    </row>
    <row r="38" spans="2:14" x14ac:dyDescent="0.2">
      <c r="B38" s="9"/>
      <c r="C38" s="9"/>
      <c r="D38" s="11"/>
      <c r="E38" s="10"/>
      <c r="F38" s="11"/>
      <c r="G38" s="11"/>
      <c r="H38" s="12"/>
      <c r="I38" s="15"/>
      <c r="J38" s="10"/>
      <c r="K38" s="10"/>
      <c r="L38" s="15"/>
      <c r="M38" s="18"/>
      <c r="N38" s="13"/>
    </row>
    <row r="39" spans="2:14" x14ac:dyDescent="0.2">
      <c r="B39" s="9"/>
      <c r="C39" s="9"/>
      <c r="D39" s="11"/>
      <c r="E39" s="10"/>
      <c r="F39" s="11"/>
      <c r="G39" s="11"/>
      <c r="H39" s="12"/>
      <c r="I39" s="15"/>
      <c r="J39" s="10"/>
      <c r="K39" s="10"/>
      <c r="L39" s="15"/>
      <c r="M39" s="18"/>
      <c r="N39" s="13"/>
    </row>
    <row r="40" spans="2:14" x14ac:dyDescent="0.2">
      <c r="B40" s="9"/>
      <c r="C40" s="9"/>
      <c r="D40" s="11"/>
      <c r="E40" s="10"/>
      <c r="F40" s="11"/>
      <c r="G40" s="11"/>
      <c r="H40" s="12"/>
      <c r="I40" s="15"/>
      <c r="J40" s="10"/>
      <c r="K40" s="10"/>
      <c r="L40" s="15"/>
      <c r="M40" s="18"/>
      <c r="N40" s="13"/>
    </row>
    <row r="41" spans="2:14" x14ac:dyDescent="0.2">
      <c r="B41" s="9"/>
      <c r="C41" s="9"/>
      <c r="D41" s="11"/>
      <c r="E41" s="10"/>
      <c r="F41" s="11"/>
      <c r="G41" s="11"/>
      <c r="H41" s="12"/>
      <c r="I41" s="15"/>
      <c r="J41" s="10"/>
      <c r="K41" s="10"/>
      <c r="L41" s="15"/>
      <c r="M41" s="18"/>
      <c r="N41" s="13"/>
    </row>
    <row r="42" spans="2:14" x14ac:dyDescent="0.2">
      <c r="B42" s="9"/>
      <c r="C42" s="9"/>
      <c r="D42" s="11"/>
      <c r="E42" s="10"/>
      <c r="F42" s="11"/>
      <c r="G42" s="11"/>
      <c r="H42" s="12"/>
      <c r="I42" s="15"/>
      <c r="J42" s="10"/>
      <c r="K42" s="10"/>
      <c r="L42" s="15"/>
      <c r="M42" s="18"/>
      <c r="N42" s="13"/>
    </row>
    <row r="43" spans="2:14" x14ac:dyDescent="0.2">
      <c r="B43" s="9"/>
      <c r="C43" s="9"/>
      <c r="D43" s="11"/>
      <c r="E43" s="10"/>
      <c r="F43" s="11"/>
      <c r="G43" s="11"/>
      <c r="H43" s="12"/>
      <c r="I43" s="15"/>
      <c r="J43" s="10"/>
      <c r="K43" s="10"/>
      <c r="L43" s="15"/>
      <c r="M43" s="18"/>
      <c r="N43" s="13"/>
    </row>
    <row r="44" spans="2:14" x14ac:dyDescent="0.2">
      <c r="B44" s="9"/>
      <c r="C44" s="9"/>
      <c r="D44" s="11"/>
      <c r="E44" s="10"/>
      <c r="F44" s="11"/>
      <c r="G44" s="11"/>
      <c r="H44" s="12"/>
      <c r="I44" s="15"/>
      <c r="J44" s="10"/>
      <c r="K44" s="10"/>
      <c r="L44" s="15"/>
      <c r="M44" s="18"/>
      <c r="N44" s="13"/>
    </row>
    <row r="45" spans="2:14" x14ac:dyDescent="0.2">
      <c r="B45" s="9"/>
      <c r="C45" s="9"/>
      <c r="D45" s="11"/>
      <c r="E45" s="10"/>
      <c r="F45" s="11"/>
      <c r="G45" s="11"/>
      <c r="H45" s="12"/>
      <c r="I45" s="15"/>
      <c r="J45" s="10"/>
      <c r="K45" s="10"/>
      <c r="L45" s="15"/>
      <c r="M45" s="18"/>
      <c r="N45" s="13"/>
    </row>
    <row r="46" spans="2:14" x14ac:dyDescent="0.2">
      <c r="B46" s="9"/>
      <c r="C46" s="9"/>
      <c r="D46" s="11"/>
      <c r="E46" s="10"/>
      <c r="F46" s="11"/>
      <c r="G46" s="11"/>
      <c r="H46" s="12"/>
      <c r="I46" s="15"/>
      <c r="J46" s="10"/>
      <c r="K46" s="10"/>
      <c r="L46" s="15"/>
      <c r="M46" s="18"/>
      <c r="N46" s="13"/>
    </row>
    <row r="47" spans="2:14" x14ac:dyDescent="0.2">
      <c r="B47" s="9"/>
      <c r="C47" s="9"/>
      <c r="D47" s="11"/>
      <c r="E47" s="10"/>
      <c r="F47" s="11"/>
      <c r="G47" s="11"/>
      <c r="H47" s="12"/>
      <c r="I47" s="15"/>
      <c r="J47" s="10"/>
      <c r="K47" s="10"/>
      <c r="L47" s="15"/>
      <c r="M47" s="18"/>
      <c r="N47" s="13"/>
    </row>
    <row r="48" spans="2:14" x14ac:dyDescent="0.2">
      <c r="B48" s="9"/>
      <c r="C48" s="9"/>
      <c r="D48" s="11"/>
      <c r="E48" s="10"/>
      <c r="F48" s="11"/>
      <c r="G48" s="11"/>
      <c r="H48" s="12"/>
      <c r="I48" s="15"/>
      <c r="J48" s="10"/>
      <c r="K48" s="10"/>
      <c r="L48" s="15"/>
      <c r="M48" s="18"/>
      <c r="N48" s="13"/>
    </row>
    <row r="49" spans="2:14" x14ac:dyDescent="0.2">
      <c r="B49" s="9"/>
      <c r="C49" s="9"/>
      <c r="D49" s="11"/>
      <c r="E49" s="10"/>
      <c r="F49" s="11"/>
      <c r="G49" s="11"/>
      <c r="H49" s="12"/>
      <c r="I49" s="15"/>
      <c r="J49" s="10"/>
      <c r="K49" s="10"/>
      <c r="L49" s="15"/>
      <c r="M49" s="18"/>
      <c r="N49" s="13"/>
    </row>
    <row r="50" spans="2:14" x14ac:dyDescent="0.2">
      <c r="B50" s="9"/>
      <c r="C50" s="9"/>
      <c r="D50" s="11"/>
      <c r="E50" s="10"/>
      <c r="F50" s="11"/>
      <c r="G50" s="11"/>
      <c r="H50" s="12"/>
      <c r="I50" s="15"/>
      <c r="J50" s="10"/>
      <c r="K50" s="10"/>
      <c r="L50" s="15"/>
      <c r="M50" s="18"/>
      <c r="N50" s="13"/>
    </row>
    <row r="51" spans="2:14" x14ac:dyDescent="0.2">
      <c r="B51" s="9"/>
      <c r="C51" s="9"/>
      <c r="D51" s="11"/>
      <c r="E51" s="10"/>
      <c r="F51" s="11"/>
      <c r="G51" s="11"/>
      <c r="H51" s="12"/>
      <c r="I51" s="15"/>
      <c r="J51" s="10"/>
      <c r="K51" s="10"/>
      <c r="L51" s="15"/>
      <c r="M51" s="18"/>
      <c r="N51" s="13"/>
    </row>
    <row r="52" spans="2:14" x14ac:dyDescent="0.2">
      <c r="B52" s="9"/>
      <c r="C52" s="9"/>
      <c r="D52" s="11"/>
      <c r="E52" s="10"/>
      <c r="F52" s="11"/>
      <c r="G52" s="11"/>
      <c r="H52" s="12"/>
      <c r="I52" s="15"/>
      <c r="J52" s="10"/>
      <c r="K52" s="10"/>
      <c r="L52" s="15"/>
      <c r="M52" s="18"/>
      <c r="N52" s="13"/>
    </row>
    <row r="53" spans="2:14" x14ac:dyDescent="0.2">
      <c r="B53" s="9"/>
      <c r="C53" s="9"/>
      <c r="D53" s="11"/>
      <c r="E53" s="10"/>
      <c r="F53" s="11"/>
      <c r="G53" s="11"/>
      <c r="H53" s="12"/>
      <c r="I53" s="15"/>
      <c r="J53" s="10"/>
      <c r="K53" s="10"/>
      <c r="L53" s="15"/>
      <c r="M53" s="18"/>
      <c r="N53" s="13"/>
    </row>
    <row r="54" spans="2:14" x14ac:dyDescent="0.2">
      <c r="B54" s="9"/>
      <c r="C54" s="9"/>
      <c r="D54" s="11"/>
      <c r="E54" s="10"/>
      <c r="F54" s="11"/>
      <c r="G54" s="11"/>
      <c r="H54" s="12"/>
      <c r="I54" s="15"/>
      <c r="J54" s="10"/>
      <c r="K54" s="10"/>
      <c r="L54" s="15"/>
      <c r="M54" s="18"/>
      <c r="N54" s="13"/>
    </row>
    <row r="55" spans="2:14" x14ac:dyDescent="0.2">
      <c r="B55" s="9"/>
      <c r="C55" s="9"/>
      <c r="D55" s="11"/>
      <c r="E55" s="10"/>
      <c r="F55" s="11"/>
      <c r="G55" s="11"/>
      <c r="H55" s="12"/>
      <c r="I55" s="15"/>
      <c r="J55" s="10"/>
      <c r="K55" s="10"/>
      <c r="L55" s="15"/>
      <c r="M55" s="18"/>
      <c r="N55" s="13"/>
    </row>
    <row r="56" spans="2:14" x14ac:dyDescent="0.2">
      <c r="B56" s="9"/>
      <c r="C56" s="9"/>
      <c r="D56" s="11"/>
      <c r="E56" s="10"/>
      <c r="F56" s="11"/>
      <c r="G56" s="11"/>
      <c r="H56" s="12"/>
      <c r="I56" s="15"/>
      <c r="J56" s="10"/>
      <c r="K56" s="10"/>
      <c r="L56" s="15"/>
      <c r="M56" s="18"/>
      <c r="N56" s="13"/>
    </row>
    <row r="57" spans="2:14" x14ac:dyDescent="0.2">
      <c r="B57" s="9"/>
      <c r="C57" s="9"/>
      <c r="D57" s="11"/>
      <c r="E57" s="10"/>
      <c r="F57" s="11"/>
      <c r="G57" s="11"/>
      <c r="H57" s="12"/>
      <c r="I57" s="15"/>
      <c r="J57" s="10"/>
      <c r="K57" s="10"/>
      <c r="L57" s="15"/>
      <c r="M57" s="18"/>
      <c r="N57" s="13"/>
    </row>
    <row r="58" spans="2:14" x14ac:dyDescent="0.2">
      <c r="B58" s="9"/>
      <c r="C58" s="9"/>
      <c r="D58" s="11"/>
      <c r="E58" s="10"/>
      <c r="F58" s="11"/>
      <c r="G58" s="11"/>
      <c r="H58" s="12"/>
      <c r="I58" s="15"/>
      <c r="J58" s="10"/>
      <c r="K58" s="10"/>
      <c r="L58" s="15"/>
      <c r="M58" s="18"/>
      <c r="N58" s="13"/>
    </row>
    <row r="59" spans="2:14" x14ac:dyDescent="0.2">
      <c r="B59" s="9"/>
      <c r="C59" s="9"/>
      <c r="D59" s="11"/>
      <c r="E59" s="10"/>
      <c r="F59" s="11"/>
      <c r="G59" s="11"/>
      <c r="H59" s="12"/>
      <c r="I59" s="15"/>
      <c r="J59" s="10"/>
      <c r="K59" s="10"/>
      <c r="L59" s="15"/>
      <c r="M59" s="18"/>
      <c r="N59" s="13"/>
    </row>
    <row r="60" spans="2:14" x14ac:dyDescent="0.2">
      <c r="B60" s="9"/>
      <c r="C60" s="9"/>
      <c r="D60" s="11"/>
      <c r="E60" s="10"/>
      <c r="F60" s="11"/>
      <c r="G60" s="11"/>
      <c r="H60" s="12"/>
      <c r="I60" s="15"/>
      <c r="J60" s="10"/>
      <c r="K60" s="10"/>
      <c r="L60" s="15"/>
      <c r="M60" s="18"/>
      <c r="N60" s="13"/>
    </row>
    <row r="61" spans="2:14" x14ac:dyDescent="0.2">
      <c r="B61" s="9"/>
      <c r="C61" s="9"/>
      <c r="D61" s="11"/>
      <c r="E61" s="10"/>
      <c r="F61" s="11"/>
      <c r="G61" s="11"/>
      <c r="H61" s="12"/>
      <c r="I61" s="15"/>
      <c r="J61" s="10"/>
      <c r="K61" s="10"/>
      <c r="L61" s="15"/>
      <c r="M61" s="18"/>
      <c r="N61" s="13"/>
    </row>
    <row r="62" spans="2:14" x14ac:dyDescent="0.2">
      <c r="B62" s="9"/>
      <c r="C62" s="9"/>
      <c r="D62" s="11"/>
      <c r="E62" s="10"/>
      <c r="F62" s="11"/>
      <c r="G62" s="11"/>
      <c r="H62" s="12"/>
      <c r="I62" s="15"/>
      <c r="J62" s="10"/>
      <c r="K62" s="10"/>
      <c r="L62" s="15"/>
      <c r="M62" s="18"/>
      <c r="N62" s="13"/>
    </row>
    <row r="63" spans="2:14" x14ac:dyDescent="0.2">
      <c r="B63" s="9"/>
      <c r="C63" s="9"/>
      <c r="D63" s="11"/>
      <c r="E63" s="10"/>
      <c r="F63" s="11"/>
      <c r="G63" s="11"/>
      <c r="H63" s="12"/>
      <c r="I63" s="15"/>
      <c r="J63" s="10"/>
      <c r="K63" s="10"/>
      <c r="L63" s="15"/>
      <c r="M63" s="18"/>
      <c r="N63" s="13"/>
    </row>
    <row r="64" spans="2:14" x14ac:dyDescent="0.2">
      <c r="B64" s="9"/>
      <c r="C64" s="9"/>
      <c r="D64" s="11"/>
      <c r="E64" s="10"/>
      <c r="F64" s="11"/>
      <c r="G64" s="11"/>
      <c r="H64" s="12"/>
      <c r="I64" s="15"/>
      <c r="J64" s="10"/>
      <c r="K64" s="10"/>
      <c r="L64" s="15"/>
      <c r="M64" s="18"/>
      <c r="N64" s="13"/>
    </row>
    <row r="65" spans="2:14" x14ac:dyDescent="0.2">
      <c r="B65" s="9"/>
      <c r="C65" s="9"/>
      <c r="D65" s="11"/>
      <c r="E65" s="10"/>
      <c r="F65" s="11"/>
      <c r="G65" s="11"/>
      <c r="H65" s="12"/>
      <c r="I65" s="15"/>
      <c r="J65" s="10"/>
      <c r="K65" s="10"/>
      <c r="L65" s="15"/>
      <c r="M65" s="18"/>
      <c r="N65" s="13"/>
    </row>
    <row r="66" spans="2:14" x14ac:dyDescent="0.2">
      <c r="B66" s="9"/>
      <c r="C66" s="9"/>
      <c r="D66" s="11"/>
      <c r="E66" s="10"/>
      <c r="F66" s="11"/>
      <c r="G66" s="11"/>
      <c r="H66" s="12"/>
      <c r="I66" s="15"/>
      <c r="J66" s="10"/>
      <c r="K66" s="10"/>
      <c r="L66" s="15"/>
      <c r="M66" s="18"/>
      <c r="N66" s="13"/>
    </row>
    <row r="67" spans="2:14" x14ac:dyDescent="0.2">
      <c r="B67" s="9"/>
      <c r="C67" s="9"/>
      <c r="D67" s="11"/>
      <c r="E67" s="10"/>
      <c r="F67" s="11"/>
      <c r="G67" s="11"/>
      <c r="H67" s="12"/>
      <c r="I67" s="15"/>
      <c r="J67" s="10"/>
      <c r="K67" s="10"/>
      <c r="L67" s="15"/>
      <c r="M67" s="18"/>
      <c r="N67" s="13"/>
    </row>
    <row r="68" spans="2:14" x14ac:dyDescent="0.2">
      <c r="B68" s="9"/>
      <c r="C68" s="9"/>
      <c r="D68" s="11"/>
      <c r="E68" s="10"/>
      <c r="F68" s="11"/>
      <c r="G68" s="11"/>
      <c r="H68" s="12"/>
      <c r="I68" s="15"/>
      <c r="J68" s="10"/>
      <c r="K68" s="10"/>
      <c r="L68" s="15"/>
      <c r="M68" s="18"/>
      <c r="N68" s="13"/>
    </row>
    <row r="69" spans="2:14" x14ac:dyDescent="0.2">
      <c r="B69" s="9"/>
      <c r="C69" s="9"/>
      <c r="D69" s="11"/>
      <c r="E69" s="10"/>
      <c r="F69" s="11"/>
      <c r="G69" s="11"/>
      <c r="H69" s="12"/>
      <c r="I69" s="15"/>
      <c r="J69" s="10"/>
      <c r="K69" s="10"/>
      <c r="L69" s="15"/>
      <c r="M69" s="18"/>
      <c r="N69" s="13"/>
    </row>
    <row r="70" spans="2:14" x14ac:dyDescent="0.2">
      <c r="B70" s="9"/>
      <c r="C70" s="9"/>
      <c r="D70" s="11"/>
      <c r="E70" s="10"/>
      <c r="F70" s="11"/>
      <c r="G70" s="11"/>
      <c r="H70" s="12"/>
      <c r="I70" s="15"/>
      <c r="J70" s="10"/>
      <c r="K70" s="10"/>
      <c r="L70" s="15"/>
      <c r="M70" s="18"/>
      <c r="N70" s="13"/>
    </row>
    <row r="71" spans="2:14" x14ac:dyDescent="0.2">
      <c r="B71" s="9"/>
      <c r="C71" s="9"/>
      <c r="D71" s="11"/>
      <c r="E71" s="10"/>
      <c r="F71" s="11"/>
      <c r="G71" s="11"/>
      <c r="H71" s="12"/>
      <c r="I71" s="15"/>
      <c r="J71" s="10"/>
      <c r="K71" s="10"/>
      <c r="L71" s="15"/>
      <c r="M71" s="18"/>
      <c r="N71" s="13"/>
    </row>
    <row r="72" spans="2:14" x14ac:dyDescent="0.2">
      <c r="B72" s="9"/>
      <c r="C72" s="9"/>
      <c r="D72" s="11"/>
      <c r="E72" s="10"/>
      <c r="F72" s="11"/>
      <c r="G72" s="11"/>
      <c r="H72" s="12"/>
      <c r="I72" s="15"/>
      <c r="J72" s="10"/>
      <c r="K72" s="10"/>
      <c r="L72" s="15"/>
      <c r="M72" s="18"/>
      <c r="N72" s="13"/>
    </row>
    <row r="73" spans="2:14" x14ac:dyDescent="0.2">
      <c r="B73" s="9"/>
      <c r="C73" s="9"/>
      <c r="D73" s="11"/>
      <c r="E73" s="10"/>
      <c r="F73" s="11"/>
      <c r="G73" s="11"/>
      <c r="H73" s="12"/>
      <c r="I73" s="15"/>
      <c r="J73" s="10"/>
      <c r="K73" s="10"/>
      <c r="L73" s="15"/>
      <c r="M73" s="18"/>
      <c r="N73" s="13"/>
    </row>
    <row r="74" spans="2:14" x14ac:dyDescent="0.2">
      <c r="B74" s="9"/>
      <c r="C74" s="9"/>
      <c r="D74" s="11"/>
      <c r="E74" s="10"/>
      <c r="F74" s="11"/>
      <c r="G74" s="11"/>
      <c r="H74" s="12"/>
      <c r="I74" s="15"/>
      <c r="J74" s="10"/>
      <c r="K74" s="10"/>
      <c r="L74" s="15"/>
      <c r="M74" s="18"/>
      <c r="N74" s="13"/>
    </row>
    <row r="75" spans="2:14" x14ac:dyDescent="0.2">
      <c r="B75" s="9"/>
      <c r="C75" s="9"/>
      <c r="D75" s="11"/>
      <c r="E75" s="10"/>
      <c r="F75" s="11"/>
      <c r="G75" s="11"/>
      <c r="H75" s="12"/>
      <c r="I75" s="15"/>
      <c r="J75" s="10"/>
      <c r="K75" s="10"/>
      <c r="L75" s="15"/>
      <c r="M75" s="18"/>
      <c r="N75" s="13"/>
    </row>
    <row r="76" spans="2:14" x14ac:dyDescent="0.2">
      <c r="B76" s="9"/>
      <c r="C76" s="9"/>
      <c r="D76" s="11"/>
      <c r="E76" s="10"/>
      <c r="F76" s="11"/>
      <c r="G76" s="11"/>
      <c r="H76" s="12"/>
      <c r="I76" s="15"/>
      <c r="J76" s="10"/>
      <c r="K76" s="10"/>
      <c r="L76" s="15"/>
      <c r="M76" s="18"/>
      <c r="N76" s="13"/>
    </row>
    <row r="77" spans="2:14" x14ac:dyDescent="0.2">
      <c r="B77" s="9"/>
      <c r="C77" s="9"/>
      <c r="D77" s="11"/>
      <c r="E77" s="10"/>
      <c r="F77" s="11"/>
      <c r="G77" s="11"/>
      <c r="H77" s="12"/>
      <c r="I77" s="15"/>
      <c r="J77" s="10"/>
      <c r="K77" s="10"/>
      <c r="L77" s="15"/>
      <c r="M77" s="18"/>
      <c r="N77" s="13"/>
    </row>
    <row r="78" spans="2:14" x14ac:dyDescent="0.2">
      <c r="B78" s="9"/>
      <c r="C78" s="9"/>
      <c r="D78" s="11"/>
      <c r="E78" s="10"/>
      <c r="F78" s="11"/>
      <c r="G78" s="11"/>
      <c r="H78" s="12"/>
      <c r="I78" s="15"/>
      <c r="J78" s="10"/>
      <c r="K78" s="10"/>
      <c r="L78" s="15"/>
      <c r="M78" s="18"/>
      <c r="N78" s="13"/>
    </row>
    <row r="79" spans="2:14" x14ac:dyDescent="0.2">
      <c r="B79" s="9"/>
      <c r="C79" s="9"/>
      <c r="D79" s="11"/>
      <c r="E79" s="10"/>
      <c r="F79" s="11"/>
      <c r="G79" s="11"/>
      <c r="H79" s="12"/>
      <c r="I79" s="15"/>
      <c r="J79" s="10"/>
      <c r="K79" s="10"/>
      <c r="L79" s="15"/>
      <c r="M79" s="18"/>
      <c r="N79" s="13"/>
    </row>
    <row r="80" spans="2:14" x14ac:dyDescent="0.2">
      <c r="B80" s="9"/>
      <c r="C80" s="9"/>
      <c r="D80" s="11"/>
      <c r="E80" s="10"/>
      <c r="F80" s="11"/>
      <c r="G80" s="11"/>
      <c r="H80" s="12"/>
      <c r="I80" s="15"/>
      <c r="J80" s="10"/>
      <c r="K80" s="10"/>
      <c r="L80" s="15"/>
      <c r="M80" s="18"/>
      <c r="N80" s="13"/>
    </row>
    <row r="81" spans="2:14" x14ac:dyDescent="0.2">
      <c r="B81" s="9"/>
      <c r="C81" s="9"/>
      <c r="D81" s="11"/>
      <c r="E81" s="10"/>
      <c r="F81" s="11"/>
      <c r="G81" s="11"/>
      <c r="H81" s="12"/>
      <c r="I81" s="15"/>
      <c r="J81" s="10"/>
      <c r="K81" s="10"/>
      <c r="L81" s="15"/>
      <c r="M81" s="18"/>
      <c r="N81" s="13"/>
    </row>
    <row r="82" spans="2:14" x14ac:dyDescent="0.2">
      <c r="B82" s="9"/>
      <c r="C82" s="9"/>
      <c r="D82" s="11"/>
      <c r="E82" s="10"/>
      <c r="F82" s="11"/>
      <c r="G82" s="11"/>
      <c r="H82" s="12"/>
      <c r="I82" s="15"/>
      <c r="J82" s="10"/>
      <c r="K82" s="10"/>
      <c r="L82" s="15"/>
      <c r="M82" s="18"/>
      <c r="N82" s="13"/>
    </row>
    <row r="83" spans="2:14" x14ac:dyDescent="0.2">
      <c r="B83" s="9"/>
      <c r="C83" s="9"/>
      <c r="D83" s="11"/>
      <c r="E83" s="10"/>
      <c r="F83" s="11"/>
      <c r="G83" s="11"/>
      <c r="H83" s="12"/>
      <c r="I83" s="15"/>
      <c r="J83" s="10"/>
      <c r="K83" s="10"/>
      <c r="L83" s="15"/>
      <c r="M83" s="18"/>
      <c r="N83" s="13"/>
    </row>
    <row r="84" spans="2:14" x14ac:dyDescent="0.2">
      <c r="B84" s="9"/>
      <c r="C84" s="9"/>
      <c r="D84" s="11"/>
      <c r="E84" s="10"/>
      <c r="F84" s="11"/>
      <c r="G84" s="11"/>
      <c r="H84" s="12"/>
      <c r="I84" s="15"/>
      <c r="J84" s="10"/>
      <c r="K84" s="10"/>
      <c r="L84" s="15"/>
      <c r="M84" s="18"/>
      <c r="N84" s="13"/>
    </row>
    <row r="85" spans="2:14" x14ac:dyDescent="0.2">
      <c r="B85" s="9"/>
      <c r="C85" s="9"/>
      <c r="D85" s="11"/>
      <c r="E85" s="10"/>
      <c r="F85" s="11"/>
      <c r="G85" s="11"/>
      <c r="H85" s="12"/>
      <c r="I85" s="15"/>
      <c r="J85" s="10"/>
      <c r="K85" s="10"/>
      <c r="L85" s="15"/>
      <c r="M85" s="18"/>
      <c r="N85" s="13"/>
    </row>
    <row r="86" spans="2:14" x14ac:dyDescent="0.2">
      <c r="B86" s="9"/>
      <c r="C86" s="9"/>
      <c r="D86" s="11"/>
      <c r="E86" s="10"/>
      <c r="F86" s="11"/>
      <c r="G86" s="11"/>
      <c r="H86" s="12"/>
      <c r="I86" s="15"/>
      <c r="J86" s="10"/>
      <c r="K86" s="10"/>
      <c r="L86" s="15"/>
      <c r="M86" s="18"/>
      <c r="N86" s="13"/>
    </row>
    <row r="87" spans="2:14" x14ac:dyDescent="0.2">
      <c r="B87" s="9"/>
      <c r="C87" s="9"/>
      <c r="D87" s="11"/>
      <c r="E87" s="10"/>
      <c r="F87" s="11"/>
      <c r="G87" s="11"/>
      <c r="H87" s="12"/>
      <c r="I87" s="15"/>
      <c r="J87" s="10"/>
      <c r="K87" s="10"/>
      <c r="L87" s="15"/>
      <c r="M87" s="18"/>
      <c r="N87" s="13"/>
    </row>
    <row r="88" spans="2:14" x14ac:dyDescent="0.2">
      <c r="B88" s="9"/>
      <c r="C88" s="9"/>
      <c r="D88" s="11"/>
      <c r="E88" s="10"/>
      <c r="F88" s="11"/>
      <c r="G88" s="11"/>
      <c r="H88" s="12"/>
      <c r="I88" s="15"/>
      <c r="J88" s="10"/>
      <c r="K88" s="10"/>
      <c r="L88" s="15"/>
      <c r="M88" s="18"/>
      <c r="N88" s="13"/>
    </row>
    <row r="89" spans="2:14" x14ac:dyDescent="0.2">
      <c r="B89" s="9"/>
      <c r="C89" s="9"/>
      <c r="D89" s="11"/>
      <c r="E89" s="10"/>
      <c r="F89" s="11"/>
      <c r="G89" s="11"/>
      <c r="H89" s="12"/>
      <c r="I89" s="15"/>
      <c r="J89" s="10"/>
      <c r="K89" s="10"/>
      <c r="L89" s="15"/>
      <c r="M89" s="18"/>
      <c r="N89" s="13"/>
    </row>
    <row r="90" spans="2:14" x14ac:dyDescent="0.2">
      <c r="B90" s="9"/>
      <c r="C90" s="9"/>
      <c r="D90" s="11"/>
      <c r="E90" s="10"/>
      <c r="F90" s="11"/>
      <c r="G90" s="11"/>
      <c r="H90" s="12"/>
      <c r="I90" s="15"/>
      <c r="J90" s="10"/>
      <c r="K90" s="10"/>
      <c r="L90" s="15"/>
      <c r="M90" s="18"/>
      <c r="N90" s="13"/>
    </row>
    <row r="91" spans="2:14" x14ac:dyDescent="0.2">
      <c r="B91" s="9"/>
      <c r="C91" s="9"/>
      <c r="D91" s="11"/>
      <c r="E91" s="10"/>
      <c r="F91" s="11"/>
      <c r="G91" s="11"/>
      <c r="H91" s="12"/>
      <c r="I91" s="15"/>
      <c r="J91" s="10"/>
      <c r="K91" s="10"/>
      <c r="L91" s="15"/>
      <c r="M91" s="18"/>
      <c r="N91" s="13"/>
    </row>
    <row r="92" spans="2:14" x14ac:dyDescent="0.2">
      <c r="B92" s="9"/>
      <c r="C92" s="9"/>
      <c r="D92" s="11"/>
      <c r="E92" s="10"/>
      <c r="F92" s="11"/>
      <c r="G92" s="11"/>
      <c r="H92" s="12"/>
      <c r="I92" s="15"/>
      <c r="J92" s="10"/>
      <c r="K92" s="10"/>
      <c r="L92" s="15"/>
      <c r="M92" s="18"/>
      <c r="N92" s="13"/>
    </row>
    <row r="93" spans="2:14" x14ac:dyDescent="0.2">
      <c r="B93" s="9"/>
      <c r="C93" s="9"/>
      <c r="D93" s="11"/>
      <c r="E93" s="10"/>
      <c r="F93" s="11"/>
      <c r="G93" s="11"/>
      <c r="H93" s="12"/>
      <c r="I93" s="15"/>
      <c r="J93" s="10"/>
      <c r="K93" s="10"/>
      <c r="L93" s="15"/>
      <c r="M93" s="18"/>
      <c r="N93" s="13"/>
    </row>
    <row r="94" spans="2:14" x14ac:dyDescent="0.2">
      <c r="B94" s="9"/>
      <c r="C94" s="9"/>
      <c r="D94" s="11"/>
      <c r="E94" s="10"/>
      <c r="F94" s="11"/>
      <c r="G94" s="11"/>
      <c r="H94" s="12"/>
      <c r="I94" s="15"/>
      <c r="J94" s="10"/>
      <c r="K94" s="10"/>
      <c r="L94" s="15"/>
      <c r="M94" s="18"/>
      <c r="N94" s="13"/>
    </row>
    <row r="95" spans="2:14" x14ac:dyDescent="0.2">
      <c r="B95" s="9"/>
      <c r="C95" s="9"/>
      <c r="D95" s="11"/>
      <c r="E95" s="10"/>
      <c r="F95" s="11"/>
      <c r="G95" s="11"/>
      <c r="H95" s="12"/>
      <c r="I95" s="15"/>
      <c r="J95" s="10"/>
      <c r="K95" s="10"/>
      <c r="L95" s="15"/>
      <c r="M95" s="18"/>
      <c r="N95" s="13"/>
    </row>
    <row r="96" spans="2:14" x14ac:dyDescent="0.2">
      <c r="B96" s="9"/>
      <c r="C96" s="9"/>
      <c r="D96" s="11"/>
      <c r="E96" s="10"/>
      <c r="F96" s="11"/>
      <c r="G96" s="11"/>
      <c r="H96" s="12"/>
      <c r="I96" s="15"/>
      <c r="J96" s="10"/>
      <c r="K96" s="10"/>
      <c r="L96" s="15"/>
      <c r="M96" s="18"/>
      <c r="N96" s="13"/>
    </row>
    <row r="97" spans="2:14" x14ac:dyDescent="0.2">
      <c r="B97" s="9"/>
      <c r="C97" s="9"/>
      <c r="D97" s="11"/>
      <c r="E97" s="10"/>
      <c r="F97" s="11"/>
      <c r="G97" s="11"/>
      <c r="H97" s="12"/>
      <c r="I97" s="15"/>
      <c r="J97" s="10"/>
      <c r="K97" s="10"/>
      <c r="L97" s="15"/>
      <c r="M97" s="18"/>
      <c r="N97" s="13"/>
    </row>
    <row r="98" spans="2:14" x14ac:dyDescent="0.2">
      <c r="B98" s="9"/>
      <c r="C98" s="9"/>
      <c r="D98" s="11"/>
      <c r="E98" s="10"/>
      <c r="F98" s="11"/>
      <c r="G98" s="11"/>
      <c r="H98" s="12"/>
      <c r="I98" s="15"/>
      <c r="J98" s="10"/>
      <c r="K98" s="10"/>
      <c r="L98" s="15"/>
      <c r="M98" s="18"/>
      <c r="N98" s="13"/>
    </row>
    <row r="99" spans="2:14" x14ac:dyDescent="0.2">
      <c r="B99" s="9"/>
      <c r="C99" s="9"/>
      <c r="D99" s="11"/>
      <c r="E99" s="10"/>
      <c r="F99" s="11"/>
      <c r="G99" s="11"/>
      <c r="H99" s="12"/>
      <c r="I99" s="15"/>
      <c r="J99" s="10"/>
      <c r="K99" s="10"/>
      <c r="L99" s="15"/>
      <c r="M99" s="18"/>
      <c r="N99" s="13"/>
    </row>
    <row r="100" spans="2:14" x14ac:dyDescent="0.2">
      <c r="B100" s="9"/>
      <c r="C100" s="9"/>
      <c r="D100" s="11"/>
      <c r="E100" s="10"/>
      <c r="F100" s="11"/>
      <c r="G100" s="11"/>
      <c r="H100" s="12"/>
      <c r="I100" s="15"/>
      <c r="J100" s="10"/>
      <c r="K100" s="10"/>
      <c r="L100" s="15"/>
      <c r="M100" s="18"/>
      <c r="N100" s="13"/>
    </row>
    <row r="101" spans="2:14" x14ac:dyDescent="0.2">
      <c r="B101" s="9"/>
      <c r="C101" s="9"/>
      <c r="D101" s="11"/>
      <c r="E101" s="10"/>
      <c r="F101" s="11"/>
      <c r="G101" s="11"/>
      <c r="H101" s="12"/>
      <c r="I101" s="15"/>
      <c r="J101" s="10"/>
      <c r="K101" s="10"/>
      <c r="L101" s="15"/>
      <c r="M101" s="18"/>
      <c r="N101" s="13"/>
    </row>
    <row r="102" spans="2:14" x14ac:dyDescent="0.2">
      <c r="B102" s="9"/>
      <c r="C102" s="9"/>
      <c r="D102" s="11"/>
      <c r="E102" s="10"/>
      <c r="F102" s="11"/>
      <c r="G102" s="11"/>
      <c r="H102" s="12"/>
      <c r="I102" s="15"/>
      <c r="J102" s="10"/>
      <c r="K102" s="10"/>
      <c r="L102" s="15"/>
      <c r="M102" s="18"/>
      <c r="N102" s="13"/>
    </row>
    <row r="103" spans="2:14" x14ac:dyDescent="0.2">
      <c r="B103" s="9"/>
      <c r="C103" s="9"/>
      <c r="D103" s="11"/>
      <c r="E103" s="10"/>
      <c r="F103" s="11"/>
      <c r="G103" s="11"/>
      <c r="H103" s="12"/>
      <c r="I103" s="15"/>
      <c r="J103" s="10"/>
      <c r="K103" s="10"/>
      <c r="L103" s="15"/>
      <c r="M103" s="18"/>
      <c r="N103" s="13"/>
    </row>
    <row r="104" spans="2:14" x14ac:dyDescent="0.2">
      <c r="B104" s="9"/>
      <c r="C104" s="9"/>
      <c r="D104" s="11"/>
      <c r="E104" s="10"/>
      <c r="F104" s="11"/>
      <c r="G104" s="11"/>
      <c r="H104" s="12"/>
      <c r="I104" s="15"/>
      <c r="J104" s="10"/>
      <c r="K104" s="10"/>
      <c r="L104" s="15"/>
      <c r="M104" s="18"/>
      <c r="N104" s="13"/>
    </row>
    <row r="105" spans="2:14" x14ac:dyDescent="0.2">
      <c r="B105" s="9"/>
      <c r="C105" s="9"/>
      <c r="D105" s="11"/>
      <c r="E105" s="10"/>
      <c r="F105" s="11"/>
      <c r="G105" s="11"/>
      <c r="H105" s="12"/>
      <c r="I105" s="15"/>
      <c r="J105" s="10"/>
      <c r="K105" s="10"/>
      <c r="L105" s="15"/>
      <c r="M105" s="18"/>
      <c r="N105" s="13"/>
    </row>
    <row r="106" spans="2:14" x14ac:dyDescent="0.2">
      <c r="B106" s="9"/>
      <c r="C106" s="9"/>
      <c r="D106" s="11"/>
      <c r="E106" s="10"/>
      <c r="F106" s="11"/>
      <c r="G106" s="11"/>
      <c r="H106" s="12"/>
      <c r="I106" s="15"/>
      <c r="J106" s="10"/>
      <c r="K106" s="10"/>
      <c r="L106" s="15"/>
      <c r="M106" s="18"/>
      <c r="N106" s="13"/>
    </row>
    <row r="107" spans="2:14" x14ac:dyDescent="0.2">
      <c r="B107" s="9"/>
      <c r="C107" s="9"/>
      <c r="D107" s="11"/>
      <c r="E107" s="10"/>
      <c r="F107" s="11"/>
      <c r="G107" s="11"/>
      <c r="H107" s="12"/>
      <c r="I107" s="15"/>
      <c r="J107" s="10"/>
      <c r="K107" s="10"/>
      <c r="L107" s="15"/>
      <c r="M107" s="18"/>
      <c r="N107" s="13"/>
    </row>
    <row r="108" spans="2:14" x14ac:dyDescent="0.2">
      <c r="B108" s="9"/>
      <c r="C108" s="9"/>
      <c r="D108" s="11"/>
      <c r="E108" s="10"/>
      <c r="F108" s="11"/>
      <c r="G108" s="11"/>
      <c r="H108" s="12"/>
      <c r="I108" s="15"/>
      <c r="J108" s="10"/>
      <c r="K108" s="10"/>
      <c r="L108" s="15"/>
      <c r="M108" s="18"/>
      <c r="N108" s="13"/>
    </row>
    <row r="109" spans="2:14" x14ac:dyDescent="0.2">
      <c r="B109" s="9"/>
      <c r="C109" s="9"/>
      <c r="D109" s="11"/>
      <c r="E109" s="10"/>
      <c r="F109" s="11"/>
      <c r="G109" s="11"/>
      <c r="H109" s="12"/>
      <c r="I109" s="15"/>
      <c r="J109" s="10"/>
      <c r="K109" s="10"/>
      <c r="L109" s="15"/>
      <c r="M109" s="18"/>
      <c r="N109" s="13"/>
    </row>
    <row r="110" spans="2:14" x14ac:dyDescent="0.2">
      <c r="B110" s="9"/>
      <c r="C110" s="9"/>
      <c r="D110" s="11"/>
      <c r="E110" s="10"/>
      <c r="F110" s="11"/>
      <c r="G110" s="11"/>
      <c r="H110" s="12"/>
      <c r="I110" s="15"/>
      <c r="J110" s="10"/>
      <c r="K110" s="10"/>
      <c r="L110" s="15"/>
      <c r="M110" s="18"/>
      <c r="N110" s="13"/>
    </row>
    <row r="111" spans="2:14" x14ac:dyDescent="0.2">
      <c r="B111" s="9"/>
      <c r="C111" s="9"/>
      <c r="D111" s="11"/>
      <c r="E111" s="10"/>
      <c r="F111" s="11"/>
      <c r="G111" s="11"/>
      <c r="H111" s="12"/>
      <c r="I111" s="15"/>
      <c r="J111" s="10"/>
      <c r="K111" s="10"/>
      <c r="L111" s="15"/>
      <c r="M111" s="18"/>
      <c r="N111" s="13"/>
    </row>
    <row r="112" spans="2:14" x14ac:dyDescent="0.2">
      <c r="B112" s="9"/>
      <c r="C112" s="9"/>
      <c r="D112" s="11"/>
      <c r="E112" s="10"/>
      <c r="F112" s="11"/>
      <c r="G112" s="11"/>
      <c r="H112" s="12"/>
      <c r="I112" s="15"/>
      <c r="J112" s="10"/>
      <c r="K112" s="10"/>
      <c r="L112" s="15"/>
      <c r="M112" s="18"/>
      <c r="N112" s="13"/>
    </row>
    <row r="113" spans="2:14" x14ac:dyDescent="0.2">
      <c r="B113" s="9"/>
      <c r="C113" s="9"/>
      <c r="D113" s="11"/>
      <c r="E113" s="10"/>
      <c r="F113" s="11"/>
      <c r="G113" s="11"/>
      <c r="H113" s="12"/>
      <c r="I113" s="15"/>
      <c r="J113" s="10"/>
      <c r="K113" s="10"/>
      <c r="L113" s="15"/>
      <c r="M113" s="18"/>
      <c r="N113" s="13"/>
    </row>
    <row r="114" spans="2:14" x14ac:dyDescent="0.2">
      <c r="B114" s="9"/>
      <c r="C114" s="9"/>
      <c r="D114" s="11"/>
      <c r="E114" s="10"/>
      <c r="F114" s="11"/>
      <c r="G114" s="11"/>
      <c r="H114" s="12"/>
      <c r="I114" s="15"/>
      <c r="J114" s="10"/>
      <c r="K114" s="10"/>
      <c r="L114" s="15"/>
      <c r="M114" s="18"/>
      <c r="N114" s="13"/>
    </row>
    <row r="115" spans="2:14" x14ac:dyDescent="0.2">
      <c r="B115" s="9"/>
      <c r="C115" s="9"/>
      <c r="D115" s="11"/>
      <c r="E115" s="10"/>
      <c r="F115" s="11"/>
      <c r="G115" s="11"/>
      <c r="H115" s="12"/>
      <c r="I115" s="15"/>
      <c r="J115" s="10"/>
      <c r="K115" s="10"/>
      <c r="L115" s="15"/>
      <c r="M115" s="18"/>
      <c r="N115" s="13"/>
    </row>
    <row r="116" spans="2:14" x14ac:dyDescent="0.2">
      <c r="B116" s="9"/>
      <c r="C116" s="9"/>
      <c r="D116" s="11"/>
      <c r="E116" s="10"/>
      <c r="F116" s="11"/>
      <c r="G116" s="11"/>
      <c r="H116" s="12"/>
      <c r="I116" s="15"/>
      <c r="J116" s="10"/>
      <c r="K116" s="10"/>
      <c r="L116" s="15"/>
      <c r="M116" s="18"/>
      <c r="N116" s="13"/>
    </row>
    <row r="117" spans="2:14" x14ac:dyDescent="0.2">
      <c r="B117" s="9"/>
      <c r="C117" s="9"/>
      <c r="D117" s="11"/>
      <c r="E117" s="10"/>
      <c r="F117" s="11"/>
      <c r="G117" s="11"/>
      <c r="H117" s="12"/>
      <c r="I117" s="15"/>
      <c r="J117" s="10"/>
      <c r="K117" s="10"/>
      <c r="L117" s="15"/>
      <c r="M117" s="18"/>
      <c r="N117" s="13"/>
    </row>
    <row r="118" spans="2:14" x14ac:dyDescent="0.2">
      <c r="B118" s="9"/>
      <c r="C118" s="9"/>
      <c r="D118" s="11"/>
      <c r="E118" s="10"/>
      <c r="F118" s="11"/>
      <c r="G118" s="11"/>
      <c r="H118" s="12"/>
      <c r="I118" s="15"/>
      <c r="J118" s="10"/>
      <c r="K118" s="10"/>
      <c r="L118" s="15"/>
      <c r="M118" s="18"/>
      <c r="N118" s="13"/>
    </row>
    <row r="119" spans="2:14" x14ac:dyDescent="0.2">
      <c r="B119" s="9"/>
      <c r="C119" s="9"/>
      <c r="D119" s="11"/>
      <c r="E119" s="10"/>
      <c r="F119" s="11"/>
      <c r="G119" s="11"/>
      <c r="H119" s="12"/>
      <c r="I119" s="15"/>
      <c r="J119" s="10"/>
      <c r="K119" s="10"/>
      <c r="L119" s="15"/>
      <c r="M119" s="18"/>
      <c r="N119" s="13"/>
    </row>
    <row r="120" spans="2:14" x14ac:dyDescent="0.2">
      <c r="B120" s="9"/>
      <c r="C120" s="9"/>
      <c r="D120" s="11"/>
      <c r="E120" s="10"/>
      <c r="F120" s="11"/>
      <c r="G120" s="11"/>
      <c r="H120" s="12"/>
      <c r="I120" s="15"/>
      <c r="J120" s="10"/>
      <c r="K120" s="10"/>
      <c r="L120" s="15"/>
      <c r="M120" s="18"/>
      <c r="N120" s="13"/>
    </row>
    <row r="121" spans="2:14" x14ac:dyDescent="0.2">
      <c r="B121" s="9"/>
      <c r="C121" s="9"/>
      <c r="D121" s="11"/>
      <c r="E121" s="10"/>
      <c r="F121" s="11"/>
      <c r="G121" s="11"/>
      <c r="H121" s="12"/>
      <c r="I121" s="15"/>
      <c r="J121" s="10"/>
      <c r="K121" s="10"/>
      <c r="L121" s="15"/>
      <c r="M121" s="18"/>
      <c r="N121" s="13"/>
    </row>
    <row r="122" spans="2:14" x14ac:dyDescent="0.2">
      <c r="B122" s="9"/>
      <c r="C122" s="9"/>
      <c r="D122" s="11"/>
      <c r="E122" s="10"/>
      <c r="F122" s="11"/>
      <c r="G122" s="11"/>
      <c r="H122" s="12"/>
      <c r="I122" s="15"/>
      <c r="J122" s="10"/>
      <c r="K122" s="10"/>
      <c r="L122" s="15"/>
      <c r="M122" s="18"/>
      <c r="N122" s="13"/>
    </row>
    <row r="123" spans="2:14" x14ac:dyDescent="0.2">
      <c r="B123" s="9"/>
      <c r="C123" s="9"/>
      <c r="D123" s="11"/>
      <c r="E123" s="10"/>
      <c r="F123" s="11"/>
      <c r="G123" s="11"/>
      <c r="H123" s="12"/>
      <c r="I123" s="15"/>
      <c r="J123" s="10"/>
      <c r="K123" s="10"/>
      <c r="L123" s="15"/>
      <c r="M123" s="18"/>
      <c r="N123" s="13"/>
    </row>
    <row r="124" spans="2:14" x14ac:dyDescent="0.2">
      <c r="B124" s="9"/>
      <c r="C124" s="9"/>
      <c r="D124" s="11"/>
      <c r="E124" s="10"/>
      <c r="F124" s="11"/>
      <c r="G124" s="11"/>
      <c r="H124" s="12"/>
      <c r="I124" s="15"/>
      <c r="J124" s="10"/>
      <c r="K124" s="10"/>
      <c r="L124" s="15"/>
      <c r="M124" s="18"/>
      <c r="N124" s="13"/>
    </row>
    <row r="125" spans="2:14" x14ac:dyDescent="0.2">
      <c r="B125" s="9"/>
      <c r="C125" s="9"/>
      <c r="D125" s="11"/>
      <c r="E125" s="10"/>
      <c r="F125" s="11"/>
      <c r="G125" s="11"/>
      <c r="H125" s="12"/>
      <c r="I125" s="15"/>
      <c r="J125" s="10"/>
      <c r="K125" s="10"/>
      <c r="L125" s="15"/>
      <c r="M125" s="18"/>
      <c r="N125" s="13"/>
    </row>
    <row r="126" spans="2:14" x14ac:dyDescent="0.2">
      <c r="B126" s="9"/>
      <c r="C126" s="9"/>
      <c r="D126" s="11"/>
      <c r="E126" s="10"/>
      <c r="F126" s="11"/>
      <c r="G126" s="11"/>
      <c r="H126" s="12"/>
      <c r="I126" s="15"/>
      <c r="J126" s="10"/>
      <c r="K126" s="10"/>
      <c r="L126" s="15"/>
      <c r="M126" s="18"/>
      <c r="N126" s="13"/>
    </row>
    <row r="127" spans="2:14" x14ac:dyDescent="0.2">
      <c r="B127" s="9"/>
      <c r="C127" s="9"/>
      <c r="D127" s="11"/>
      <c r="E127" s="10"/>
      <c r="F127" s="11"/>
      <c r="G127" s="11"/>
      <c r="H127" s="12"/>
      <c r="I127" s="15"/>
      <c r="J127" s="10"/>
      <c r="K127" s="10"/>
      <c r="L127" s="15"/>
      <c r="M127" s="18"/>
      <c r="N127" s="13"/>
    </row>
    <row r="128" spans="2:14" x14ac:dyDescent="0.2">
      <c r="B128" s="9"/>
      <c r="C128" s="9"/>
      <c r="D128" s="11"/>
      <c r="E128" s="10"/>
      <c r="F128" s="11"/>
      <c r="G128" s="11"/>
      <c r="H128" s="12"/>
      <c r="I128" s="15"/>
      <c r="J128" s="10"/>
      <c r="K128" s="10"/>
      <c r="L128" s="15"/>
      <c r="M128" s="18"/>
      <c r="N128" s="13"/>
    </row>
    <row r="129" spans="2:14" x14ac:dyDescent="0.2">
      <c r="B129" s="9"/>
      <c r="C129" s="9"/>
      <c r="D129" s="11"/>
      <c r="E129" s="10"/>
      <c r="F129" s="11"/>
      <c r="G129" s="11"/>
      <c r="H129" s="12"/>
      <c r="I129" s="15"/>
      <c r="J129" s="10"/>
      <c r="K129" s="10"/>
      <c r="L129" s="15"/>
      <c r="M129" s="18"/>
      <c r="N129" s="13"/>
    </row>
    <row r="130" spans="2:14" x14ac:dyDescent="0.2">
      <c r="B130" s="9"/>
      <c r="C130" s="9"/>
      <c r="D130" s="11"/>
      <c r="E130" s="10"/>
      <c r="F130" s="11"/>
      <c r="G130" s="11"/>
      <c r="H130" s="12"/>
      <c r="I130" s="15"/>
      <c r="J130" s="10"/>
      <c r="K130" s="10"/>
      <c r="L130" s="15"/>
      <c r="M130" s="18"/>
      <c r="N130" s="13"/>
    </row>
    <row r="131" spans="2:14" x14ac:dyDescent="0.2">
      <c r="B131" s="9"/>
      <c r="C131" s="9"/>
      <c r="D131" s="11"/>
      <c r="E131" s="10"/>
      <c r="F131" s="11"/>
      <c r="G131" s="11"/>
      <c r="H131" s="12"/>
      <c r="I131" s="15"/>
      <c r="J131" s="10"/>
      <c r="K131" s="10"/>
      <c r="L131" s="15"/>
      <c r="M131" s="18"/>
      <c r="N131" s="13"/>
    </row>
    <row r="132" spans="2:14" x14ac:dyDescent="0.2">
      <c r="B132" s="9"/>
      <c r="C132" s="9"/>
      <c r="D132" s="11"/>
      <c r="E132" s="10"/>
      <c r="F132" s="11"/>
      <c r="G132" s="11"/>
      <c r="H132" s="12"/>
      <c r="I132" s="15"/>
      <c r="J132" s="10"/>
      <c r="K132" s="10"/>
      <c r="L132" s="15"/>
      <c r="M132" s="18"/>
      <c r="N132" s="13"/>
    </row>
    <row r="133" spans="2:14" x14ac:dyDescent="0.2">
      <c r="B133" s="9"/>
      <c r="C133" s="9"/>
      <c r="D133" s="11"/>
      <c r="E133" s="10"/>
      <c r="F133" s="11"/>
      <c r="G133" s="11"/>
      <c r="H133" s="12"/>
      <c r="I133" s="15"/>
      <c r="J133" s="10"/>
      <c r="K133" s="10"/>
      <c r="L133" s="15"/>
      <c r="M133" s="18"/>
      <c r="N133" s="13"/>
    </row>
    <row r="134" spans="2:14" x14ac:dyDescent="0.2">
      <c r="B134" s="9"/>
      <c r="C134" s="9"/>
      <c r="D134" s="11"/>
      <c r="E134" s="10"/>
      <c r="F134" s="11"/>
      <c r="G134" s="11"/>
      <c r="H134" s="12"/>
      <c r="I134" s="15"/>
      <c r="J134" s="10"/>
      <c r="K134" s="10"/>
      <c r="L134" s="15"/>
      <c r="M134" s="18"/>
      <c r="N134" s="13"/>
    </row>
    <row r="135" spans="2:14" x14ac:dyDescent="0.2">
      <c r="B135" s="9"/>
      <c r="C135" s="9"/>
      <c r="D135" s="11"/>
      <c r="E135" s="10"/>
      <c r="F135" s="11"/>
      <c r="G135" s="11"/>
      <c r="H135" s="12"/>
      <c r="I135" s="15"/>
      <c r="J135" s="10"/>
      <c r="K135" s="10"/>
      <c r="L135" s="15"/>
      <c r="M135" s="18"/>
      <c r="N135" s="13"/>
    </row>
    <row r="136" spans="2:14" x14ac:dyDescent="0.2">
      <c r="B136" s="9"/>
      <c r="C136" s="9"/>
      <c r="D136" s="11"/>
      <c r="E136" s="10"/>
      <c r="F136" s="11"/>
      <c r="G136" s="11"/>
      <c r="H136" s="12"/>
      <c r="I136" s="15"/>
      <c r="J136" s="10"/>
      <c r="K136" s="10"/>
      <c r="L136" s="15"/>
      <c r="M136" s="18"/>
      <c r="N136" s="13"/>
    </row>
    <row r="137" spans="2:14" x14ac:dyDescent="0.2">
      <c r="B137" s="9"/>
      <c r="C137" s="9"/>
      <c r="D137" s="11"/>
      <c r="E137" s="10"/>
      <c r="F137" s="11"/>
      <c r="G137" s="11"/>
      <c r="H137" s="12"/>
      <c r="I137" s="15"/>
      <c r="J137" s="10"/>
      <c r="K137" s="10"/>
      <c r="L137" s="15"/>
      <c r="M137" s="18"/>
      <c r="N137" s="13"/>
    </row>
    <row r="138" spans="2:14" x14ac:dyDescent="0.2">
      <c r="B138" s="9"/>
      <c r="C138" s="9"/>
      <c r="D138" s="11"/>
      <c r="E138" s="10"/>
      <c r="F138" s="11"/>
      <c r="G138" s="11"/>
      <c r="H138" s="12"/>
      <c r="I138" s="15"/>
      <c r="J138" s="10"/>
      <c r="K138" s="10"/>
      <c r="L138" s="15"/>
      <c r="M138" s="18"/>
      <c r="N138" s="13"/>
    </row>
    <row r="139" spans="2:14" x14ac:dyDescent="0.2">
      <c r="B139" s="9"/>
      <c r="C139" s="9"/>
      <c r="D139" s="11"/>
      <c r="E139" s="10"/>
      <c r="F139" s="11"/>
      <c r="G139" s="11"/>
      <c r="H139" s="12"/>
      <c r="I139" s="15"/>
      <c r="J139" s="10"/>
      <c r="K139" s="10"/>
      <c r="L139" s="15"/>
      <c r="M139" s="18"/>
      <c r="N139" s="13"/>
    </row>
    <row r="140" spans="2:14" x14ac:dyDescent="0.2">
      <c r="B140" s="9"/>
      <c r="C140" s="9"/>
      <c r="D140" s="11"/>
      <c r="E140" s="10"/>
      <c r="F140" s="11"/>
      <c r="G140" s="11"/>
      <c r="H140" s="12"/>
      <c r="I140" s="15"/>
      <c r="J140" s="10"/>
      <c r="K140" s="10"/>
      <c r="L140" s="15"/>
      <c r="M140" s="18"/>
      <c r="N140" s="13"/>
    </row>
    <row r="141" spans="2:14" x14ac:dyDescent="0.2">
      <c r="B141" s="9"/>
      <c r="C141" s="9"/>
      <c r="D141" s="11"/>
      <c r="E141" s="10"/>
      <c r="F141" s="11"/>
      <c r="G141" s="11"/>
      <c r="H141" s="12"/>
      <c r="I141" s="15"/>
      <c r="J141" s="10"/>
      <c r="K141" s="10"/>
      <c r="L141" s="15"/>
      <c r="M141" s="18"/>
      <c r="N141" s="13"/>
    </row>
    <row r="142" spans="2:14" x14ac:dyDescent="0.2">
      <c r="B142" s="9"/>
      <c r="C142" s="9"/>
      <c r="D142" s="11"/>
      <c r="E142" s="10"/>
      <c r="F142" s="11"/>
      <c r="G142" s="11"/>
      <c r="H142" s="12"/>
      <c r="I142" s="15"/>
      <c r="J142" s="10"/>
      <c r="K142" s="10"/>
      <c r="L142" s="15"/>
      <c r="M142" s="18"/>
      <c r="N142" s="13"/>
    </row>
    <row r="143" spans="2:14" x14ac:dyDescent="0.2">
      <c r="B143" s="9"/>
      <c r="C143" s="9"/>
      <c r="D143" s="11"/>
      <c r="E143" s="10"/>
      <c r="F143" s="11"/>
      <c r="G143" s="11"/>
      <c r="H143" s="12"/>
      <c r="I143" s="15"/>
      <c r="J143" s="10"/>
      <c r="K143" s="10"/>
      <c r="L143" s="15"/>
      <c r="M143" s="18"/>
      <c r="N143" s="13"/>
    </row>
    <row r="144" spans="2:14" x14ac:dyDescent="0.2">
      <c r="B144" s="9"/>
      <c r="C144" s="9"/>
      <c r="D144" s="11"/>
      <c r="E144" s="10"/>
      <c r="F144" s="11"/>
      <c r="G144" s="11"/>
      <c r="H144" s="12"/>
      <c r="I144" s="15"/>
      <c r="J144" s="10"/>
      <c r="K144" s="10"/>
      <c r="L144" s="15"/>
      <c r="M144" s="18"/>
      <c r="N144" s="13"/>
    </row>
    <row r="145" spans="2:14" x14ac:dyDescent="0.2">
      <c r="B145" s="9"/>
      <c r="C145" s="9"/>
      <c r="D145" s="11"/>
      <c r="E145" s="10"/>
      <c r="F145" s="11"/>
      <c r="G145" s="11"/>
      <c r="H145" s="12"/>
      <c r="I145" s="15"/>
      <c r="J145" s="10"/>
      <c r="K145" s="10"/>
      <c r="L145" s="15"/>
      <c r="M145" s="18"/>
      <c r="N145" s="13"/>
    </row>
    <row r="146" spans="2:14" x14ac:dyDescent="0.2">
      <c r="B146" s="9"/>
      <c r="C146" s="9"/>
      <c r="D146" s="11"/>
      <c r="E146" s="10"/>
      <c r="F146" s="11"/>
      <c r="G146" s="11"/>
      <c r="H146" s="12"/>
      <c r="I146" s="15"/>
      <c r="J146" s="10"/>
      <c r="K146" s="10"/>
      <c r="L146" s="15"/>
      <c r="M146" s="18"/>
      <c r="N146" s="13"/>
    </row>
    <row r="147" spans="2:14" x14ac:dyDescent="0.2">
      <c r="B147" s="9"/>
      <c r="C147" s="9"/>
      <c r="D147" s="11"/>
      <c r="E147" s="10"/>
      <c r="F147" s="11"/>
      <c r="G147" s="11"/>
      <c r="H147" s="12"/>
      <c r="I147" s="15"/>
      <c r="J147" s="10"/>
      <c r="K147" s="10"/>
      <c r="L147" s="15"/>
      <c r="M147" s="18"/>
      <c r="N147" s="13"/>
    </row>
    <row r="148" spans="2:14" x14ac:dyDescent="0.2">
      <c r="B148" s="9"/>
      <c r="C148" s="9"/>
      <c r="D148" s="11"/>
      <c r="E148" s="10"/>
      <c r="F148" s="11"/>
      <c r="G148" s="11"/>
      <c r="H148" s="12"/>
      <c r="I148" s="15"/>
      <c r="J148" s="10"/>
      <c r="K148" s="10"/>
      <c r="L148" s="15"/>
      <c r="M148" s="18"/>
      <c r="N148" s="13"/>
    </row>
    <row r="149" spans="2:14" x14ac:dyDescent="0.2">
      <c r="B149" s="9"/>
      <c r="C149" s="9"/>
      <c r="D149" s="11"/>
      <c r="E149" s="10"/>
      <c r="F149" s="11"/>
      <c r="G149" s="11"/>
      <c r="H149" s="12"/>
      <c r="I149" s="15"/>
      <c r="J149" s="10"/>
      <c r="K149" s="10"/>
      <c r="L149" s="15"/>
      <c r="M149" s="18"/>
      <c r="N149" s="13"/>
    </row>
    <row r="150" spans="2:14" x14ac:dyDescent="0.2">
      <c r="B150" s="9"/>
      <c r="C150" s="9"/>
      <c r="D150" s="11"/>
      <c r="E150" s="10"/>
      <c r="F150" s="11"/>
      <c r="G150" s="11"/>
      <c r="H150" s="12"/>
      <c r="I150" s="15"/>
      <c r="J150" s="10"/>
      <c r="K150" s="10"/>
      <c r="L150" s="15"/>
      <c r="M150" s="18"/>
      <c r="N150" s="13"/>
    </row>
    <row r="151" spans="2:14" x14ac:dyDescent="0.2">
      <c r="B151" s="9"/>
      <c r="C151" s="9"/>
      <c r="D151" s="11"/>
      <c r="E151" s="10"/>
      <c r="F151" s="11"/>
      <c r="G151" s="11"/>
      <c r="H151" s="12"/>
      <c r="I151" s="15"/>
      <c r="J151" s="10"/>
      <c r="K151" s="10"/>
      <c r="L151" s="15"/>
      <c r="M151" s="18"/>
      <c r="N151" s="13"/>
    </row>
    <row r="152" spans="2:14" x14ac:dyDescent="0.2">
      <c r="B152" s="9"/>
      <c r="C152" s="9"/>
      <c r="D152" s="11"/>
      <c r="E152" s="10"/>
      <c r="F152" s="11"/>
      <c r="G152" s="11"/>
      <c r="H152" s="12"/>
      <c r="I152" s="15"/>
      <c r="J152" s="10"/>
      <c r="K152" s="10"/>
      <c r="L152" s="15"/>
      <c r="M152" s="18"/>
      <c r="N152" s="13"/>
    </row>
    <row r="153" spans="2:14" x14ac:dyDescent="0.2">
      <c r="B153" s="9"/>
      <c r="C153" s="9"/>
      <c r="D153" s="11"/>
      <c r="E153" s="10"/>
      <c r="F153" s="11"/>
      <c r="G153" s="11"/>
      <c r="H153" s="12"/>
      <c r="I153" s="15"/>
      <c r="J153" s="10"/>
      <c r="K153" s="10"/>
      <c r="L153" s="15"/>
      <c r="M153" s="18"/>
      <c r="N153" s="13"/>
    </row>
    <row r="154" spans="2:14" x14ac:dyDescent="0.2">
      <c r="B154" s="9"/>
      <c r="C154" s="9"/>
      <c r="D154" s="11"/>
      <c r="E154" s="10"/>
      <c r="F154" s="11"/>
      <c r="G154" s="11"/>
      <c r="H154" s="12"/>
      <c r="I154" s="15"/>
      <c r="J154" s="10"/>
      <c r="K154" s="10"/>
      <c r="L154" s="15"/>
      <c r="M154" s="18"/>
      <c r="N154" s="13"/>
    </row>
    <row r="155" spans="2:14" x14ac:dyDescent="0.2">
      <c r="B155" s="9"/>
      <c r="C155" s="9"/>
      <c r="D155" s="11"/>
      <c r="E155" s="10"/>
      <c r="F155" s="11"/>
      <c r="G155" s="11"/>
      <c r="H155" s="12"/>
      <c r="I155" s="15"/>
      <c r="J155" s="10"/>
      <c r="K155" s="10"/>
      <c r="L155" s="15"/>
      <c r="M155" s="18"/>
      <c r="N155" s="13"/>
    </row>
    <row r="156" spans="2:14" x14ac:dyDescent="0.2">
      <c r="B156" s="9"/>
      <c r="C156" s="9"/>
      <c r="D156" s="11"/>
      <c r="E156" s="10"/>
      <c r="F156" s="11"/>
      <c r="G156" s="11"/>
      <c r="H156" s="12"/>
      <c r="I156" s="15"/>
      <c r="J156" s="10"/>
      <c r="K156" s="10"/>
      <c r="L156" s="15"/>
      <c r="M156" s="18"/>
      <c r="N156" s="13"/>
    </row>
    <row r="157" spans="2:14" x14ac:dyDescent="0.2">
      <c r="B157" s="9"/>
      <c r="C157" s="9"/>
      <c r="D157" s="11"/>
      <c r="E157" s="10"/>
      <c r="F157" s="11"/>
      <c r="G157" s="11"/>
      <c r="H157" s="12"/>
      <c r="I157" s="15"/>
      <c r="J157" s="10"/>
      <c r="K157" s="10"/>
      <c r="L157" s="15"/>
      <c r="M157" s="18"/>
      <c r="N157" s="13"/>
    </row>
    <row r="158" spans="2:14" x14ac:dyDescent="0.2">
      <c r="B158" s="9"/>
      <c r="C158" s="9"/>
      <c r="D158" s="11"/>
      <c r="E158" s="10"/>
      <c r="F158" s="11"/>
      <c r="G158" s="11"/>
      <c r="H158" s="12"/>
      <c r="I158" s="15"/>
      <c r="J158" s="10"/>
      <c r="K158" s="10"/>
      <c r="L158" s="15"/>
      <c r="M158" s="18"/>
      <c r="N158" s="13"/>
    </row>
    <row r="159" spans="2:14" x14ac:dyDescent="0.2">
      <c r="B159" s="9"/>
      <c r="C159" s="9"/>
      <c r="D159" s="11"/>
      <c r="E159" s="10"/>
      <c r="F159" s="11"/>
      <c r="G159" s="11"/>
      <c r="H159" s="12"/>
      <c r="I159" s="15"/>
      <c r="J159" s="10"/>
      <c r="K159" s="10"/>
      <c r="L159" s="15"/>
      <c r="M159" s="18"/>
      <c r="N159" s="13"/>
    </row>
    <row r="160" spans="2:14" x14ac:dyDescent="0.2">
      <c r="B160" s="9"/>
      <c r="C160" s="9"/>
      <c r="D160" s="11"/>
      <c r="E160" s="10"/>
      <c r="F160" s="11"/>
      <c r="G160" s="11"/>
      <c r="H160" s="12"/>
      <c r="I160" s="15"/>
      <c r="J160" s="10"/>
      <c r="K160" s="10"/>
      <c r="L160" s="15"/>
      <c r="M160" s="18"/>
      <c r="N160" s="13"/>
    </row>
    <row r="161" spans="2:14" x14ac:dyDescent="0.2">
      <c r="B161" s="9"/>
      <c r="C161" s="9"/>
      <c r="D161" s="11"/>
      <c r="E161" s="10"/>
      <c r="F161" s="11"/>
      <c r="G161" s="11"/>
      <c r="H161" s="12"/>
      <c r="I161" s="15"/>
      <c r="J161" s="10"/>
      <c r="K161" s="10"/>
      <c r="L161" s="15"/>
      <c r="M161" s="18"/>
      <c r="N161" s="13"/>
    </row>
    <row r="162" spans="2:14" x14ac:dyDescent="0.2">
      <c r="B162" s="9"/>
      <c r="C162" s="9"/>
      <c r="D162" s="11"/>
      <c r="E162" s="10"/>
      <c r="F162" s="11"/>
      <c r="G162" s="11"/>
      <c r="H162" s="12"/>
      <c r="I162" s="15"/>
      <c r="J162" s="10"/>
      <c r="K162" s="10"/>
      <c r="L162" s="15"/>
      <c r="M162" s="18"/>
      <c r="N162" s="13"/>
    </row>
    <row r="163" spans="2:14" x14ac:dyDescent="0.2">
      <c r="B163" s="9"/>
      <c r="C163" s="9"/>
      <c r="D163" s="11"/>
      <c r="E163" s="10"/>
      <c r="F163" s="11"/>
      <c r="G163" s="11"/>
      <c r="H163" s="12"/>
      <c r="I163" s="15"/>
      <c r="J163" s="10"/>
      <c r="K163" s="10"/>
      <c r="L163" s="15"/>
      <c r="M163" s="18"/>
      <c r="N163" s="13"/>
    </row>
    <row r="164" spans="2:14" x14ac:dyDescent="0.2">
      <c r="B164" s="9"/>
      <c r="C164" s="9"/>
      <c r="D164" s="11"/>
      <c r="E164" s="10"/>
      <c r="F164" s="11"/>
      <c r="G164" s="11"/>
      <c r="H164" s="12"/>
      <c r="I164" s="15"/>
      <c r="J164" s="10"/>
      <c r="K164" s="10"/>
      <c r="L164" s="15"/>
      <c r="M164" s="18"/>
      <c r="N164" s="13"/>
    </row>
    <row r="165" spans="2:14" x14ac:dyDescent="0.2">
      <c r="B165" s="9"/>
      <c r="C165" s="9"/>
      <c r="D165" s="11"/>
      <c r="E165" s="10"/>
      <c r="F165" s="11"/>
      <c r="G165" s="11"/>
      <c r="H165" s="12"/>
      <c r="I165" s="15"/>
      <c r="J165" s="10"/>
      <c r="K165" s="10"/>
      <c r="L165" s="15"/>
      <c r="M165" s="18"/>
      <c r="N165" s="13"/>
    </row>
    <row r="166" spans="2:14" x14ac:dyDescent="0.2">
      <c r="B166" s="9"/>
      <c r="C166" s="9"/>
      <c r="D166" s="11"/>
      <c r="E166" s="10"/>
      <c r="F166" s="11"/>
      <c r="G166" s="11"/>
      <c r="H166" s="12"/>
      <c r="I166" s="15"/>
      <c r="J166" s="10"/>
      <c r="K166" s="10"/>
      <c r="L166" s="15"/>
      <c r="M166" s="18"/>
      <c r="N166" s="13"/>
    </row>
    <row r="167" spans="2:14" x14ac:dyDescent="0.2">
      <c r="B167" s="9"/>
      <c r="C167" s="9"/>
      <c r="D167" s="11"/>
      <c r="E167" s="10"/>
      <c r="F167" s="11"/>
      <c r="G167" s="11"/>
      <c r="H167" s="12"/>
      <c r="I167" s="15"/>
      <c r="J167" s="10"/>
      <c r="K167" s="10"/>
      <c r="L167" s="15"/>
      <c r="M167" s="18"/>
      <c r="N167" s="13"/>
    </row>
    <row r="168" spans="2:14" x14ac:dyDescent="0.2">
      <c r="B168" s="9"/>
      <c r="C168" s="9"/>
      <c r="D168" s="11"/>
      <c r="E168" s="10"/>
      <c r="F168" s="11"/>
      <c r="G168" s="11"/>
      <c r="H168" s="12"/>
      <c r="I168" s="15"/>
      <c r="J168" s="10"/>
      <c r="K168" s="10"/>
      <c r="L168" s="15"/>
      <c r="M168" s="18"/>
      <c r="N168" s="13"/>
    </row>
    <row r="169" spans="2:14" x14ac:dyDescent="0.2">
      <c r="B169" s="9"/>
      <c r="C169" s="9"/>
      <c r="D169" s="11"/>
      <c r="E169" s="10"/>
      <c r="F169" s="11"/>
      <c r="G169" s="11"/>
      <c r="H169" s="12"/>
      <c r="I169" s="15"/>
      <c r="J169" s="10"/>
      <c r="K169" s="10"/>
      <c r="L169" s="15"/>
      <c r="M169" s="18"/>
      <c r="N169" s="13"/>
    </row>
    <row r="170" spans="2:14" x14ac:dyDescent="0.2">
      <c r="B170" s="9"/>
      <c r="C170" s="9"/>
      <c r="D170" s="11"/>
      <c r="E170" s="10"/>
      <c r="F170" s="11"/>
      <c r="G170" s="11"/>
      <c r="H170" s="12"/>
      <c r="I170" s="15"/>
      <c r="J170" s="10"/>
      <c r="K170" s="10"/>
      <c r="L170" s="15"/>
      <c r="M170" s="18"/>
      <c r="N170" s="13"/>
    </row>
    <row r="171" spans="2:14" x14ac:dyDescent="0.2">
      <c r="B171" s="9"/>
      <c r="C171" s="9"/>
      <c r="D171" s="11"/>
      <c r="E171" s="10"/>
      <c r="F171" s="11"/>
      <c r="G171" s="11"/>
      <c r="H171" s="12"/>
      <c r="I171" s="15"/>
      <c r="J171" s="10"/>
      <c r="K171" s="10"/>
      <c r="L171" s="15"/>
      <c r="M171" s="18"/>
      <c r="N171" s="13"/>
    </row>
    <row r="172" spans="2:14" x14ac:dyDescent="0.2">
      <c r="B172" s="9"/>
      <c r="C172" s="9"/>
      <c r="D172" s="11"/>
      <c r="E172" s="10"/>
      <c r="F172" s="11"/>
      <c r="G172" s="11"/>
      <c r="H172" s="12"/>
      <c r="I172" s="15"/>
      <c r="J172" s="10"/>
      <c r="K172" s="10"/>
      <c r="L172" s="15"/>
      <c r="M172" s="18"/>
      <c r="N172" s="13"/>
    </row>
    <row r="173" spans="2:14" x14ac:dyDescent="0.2">
      <c r="B173" s="9"/>
      <c r="C173" s="9"/>
      <c r="D173" s="11"/>
      <c r="E173" s="10"/>
      <c r="F173" s="11"/>
      <c r="G173" s="11"/>
      <c r="H173" s="12"/>
      <c r="I173" s="15"/>
      <c r="J173" s="10"/>
      <c r="K173" s="10"/>
      <c r="L173" s="15"/>
      <c r="M173" s="18"/>
      <c r="N173" s="13"/>
    </row>
    <row r="174" spans="2:14" x14ac:dyDescent="0.2">
      <c r="B174" s="9"/>
      <c r="C174" s="9"/>
      <c r="D174" s="11"/>
      <c r="E174" s="10"/>
      <c r="F174" s="11"/>
      <c r="G174" s="11"/>
      <c r="H174" s="12"/>
      <c r="I174" s="15"/>
      <c r="J174" s="10"/>
      <c r="K174" s="10"/>
      <c r="L174" s="15"/>
      <c r="M174" s="18"/>
      <c r="N174" s="13"/>
    </row>
    <row r="175" spans="2:14" x14ac:dyDescent="0.2">
      <c r="B175" s="9"/>
      <c r="C175" s="9"/>
      <c r="D175" s="11"/>
      <c r="E175" s="10"/>
      <c r="F175" s="11"/>
      <c r="G175" s="11"/>
      <c r="H175" s="12"/>
      <c r="I175" s="15"/>
      <c r="J175" s="10"/>
      <c r="K175" s="10"/>
      <c r="L175" s="15"/>
      <c r="M175" s="18"/>
      <c r="N175" s="13"/>
    </row>
    <row r="176" spans="2:14" x14ac:dyDescent="0.2">
      <c r="B176" s="9"/>
      <c r="C176" s="9"/>
      <c r="D176" s="11"/>
      <c r="E176" s="10"/>
      <c r="F176" s="11"/>
      <c r="G176" s="11"/>
      <c r="H176" s="12"/>
      <c r="I176" s="15"/>
      <c r="J176" s="10"/>
      <c r="K176" s="10"/>
      <c r="L176" s="15"/>
      <c r="M176" s="18"/>
      <c r="N176" s="13"/>
    </row>
    <row r="177" spans="2:14" x14ac:dyDescent="0.2">
      <c r="B177" s="9"/>
      <c r="C177" s="9"/>
      <c r="D177" s="11"/>
      <c r="E177" s="10"/>
      <c r="F177" s="11"/>
      <c r="G177" s="11"/>
      <c r="H177" s="12"/>
      <c r="I177" s="15"/>
      <c r="J177" s="10"/>
      <c r="K177" s="10"/>
      <c r="L177" s="15"/>
      <c r="M177" s="18"/>
      <c r="N177" s="13"/>
    </row>
    <row r="178" spans="2:14" x14ac:dyDescent="0.2">
      <c r="B178" s="9"/>
      <c r="C178" s="9"/>
      <c r="D178" s="11"/>
      <c r="E178" s="10"/>
      <c r="F178" s="11"/>
      <c r="G178" s="11"/>
      <c r="H178" s="12"/>
      <c r="I178" s="15"/>
      <c r="J178" s="10"/>
      <c r="K178" s="10"/>
      <c r="L178" s="15"/>
      <c r="M178" s="18"/>
      <c r="N178" s="13"/>
    </row>
    <row r="179" spans="2:14" x14ac:dyDescent="0.2">
      <c r="B179" s="9"/>
      <c r="C179" s="9"/>
      <c r="D179" s="11"/>
      <c r="E179" s="10"/>
      <c r="F179" s="11"/>
      <c r="G179" s="11"/>
      <c r="H179" s="12"/>
      <c r="I179" s="15"/>
      <c r="J179" s="10"/>
      <c r="K179" s="10"/>
      <c r="L179" s="15"/>
      <c r="M179" s="18"/>
      <c r="N179" s="13"/>
    </row>
    <row r="180" spans="2:14" x14ac:dyDescent="0.2">
      <c r="B180" s="9"/>
      <c r="C180" s="9"/>
      <c r="D180" s="11"/>
      <c r="E180" s="10"/>
      <c r="F180" s="11"/>
      <c r="G180" s="11"/>
      <c r="H180" s="12"/>
      <c r="I180" s="15"/>
      <c r="J180" s="10"/>
      <c r="K180" s="10"/>
      <c r="L180" s="15"/>
      <c r="M180" s="18"/>
      <c r="N180" s="13"/>
    </row>
    <row r="181" spans="2:14" x14ac:dyDescent="0.2">
      <c r="B181" s="9"/>
      <c r="C181" s="9"/>
      <c r="D181" s="11"/>
      <c r="E181" s="10"/>
      <c r="F181" s="11"/>
      <c r="G181" s="11"/>
      <c r="H181" s="12"/>
      <c r="I181" s="15"/>
      <c r="J181" s="10"/>
      <c r="K181" s="10"/>
      <c r="L181" s="15"/>
      <c r="M181" s="18"/>
      <c r="N181" s="13"/>
    </row>
    <row r="182" spans="2:14" x14ac:dyDescent="0.2">
      <c r="B182" s="9"/>
      <c r="C182" s="9"/>
      <c r="D182" s="11"/>
      <c r="E182" s="10"/>
      <c r="F182" s="11"/>
      <c r="G182" s="11"/>
      <c r="H182" s="12"/>
      <c r="I182" s="15"/>
      <c r="J182" s="10"/>
      <c r="K182" s="10"/>
      <c r="L182" s="15"/>
      <c r="M182" s="18"/>
      <c r="N182" s="13"/>
    </row>
    <row r="183" spans="2:14" x14ac:dyDescent="0.2">
      <c r="B183" s="9"/>
      <c r="C183" s="9"/>
      <c r="D183" s="11"/>
      <c r="E183" s="10"/>
      <c r="F183" s="11"/>
      <c r="G183" s="11"/>
      <c r="H183" s="12"/>
      <c r="I183" s="15"/>
      <c r="J183" s="10"/>
      <c r="K183" s="10"/>
      <c r="L183" s="15"/>
      <c r="M183" s="18"/>
      <c r="N183" s="13"/>
    </row>
    <row r="184" spans="2:14" x14ac:dyDescent="0.2">
      <c r="B184" s="9"/>
      <c r="C184" s="9"/>
      <c r="D184" s="11"/>
      <c r="E184" s="10"/>
      <c r="F184" s="11"/>
      <c r="G184" s="11"/>
      <c r="H184" s="12"/>
      <c r="I184" s="15"/>
      <c r="J184" s="10"/>
      <c r="K184" s="10"/>
      <c r="L184" s="15"/>
      <c r="M184" s="18"/>
      <c r="N184" s="13"/>
    </row>
    <row r="185" spans="2:14" x14ac:dyDescent="0.2">
      <c r="B185" s="9"/>
      <c r="C185" s="9"/>
      <c r="D185" s="11"/>
      <c r="E185" s="10"/>
      <c r="F185" s="11"/>
      <c r="G185" s="11"/>
      <c r="H185" s="12"/>
      <c r="I185" s="15"/>
      <c r="J185" s="10"/>
      <c r="K185" s="10"/>
      <c r="L185" s="15"/>
      <c r="M185" s="18"/>
      <c r="N185" s="13"/>
    </row>
    <row r="186" spans="2:14" x14ac:dyDescent="0.2">
      <c r="B186" s="9"/>
      <c r="C186" s="9"/>
      <c r="D186" s="11"/>
      <c r="E186" s="10"/>
      <c r="F186" s="11"/>
      <c r="G186" s="11"/>
      <c r="H186" s="12"/>
      <c r="I186" s="15"/>
      <c r="J186" s="10"/>
      <c r="K186" s="10"/>
      <c r="L186" s="15"/>
      <c r="M186" s="18"/>
      <c r="N186" s="13"/>
    </row>
    <row r="187" spans="2:14" x14ac:dyDescent="0.2">
      <c r="B187" s="9"/>
      <c r="C187" s="9"/>
      <c r="D187" s="11"/>
      <c r="E187" s="10"/>
      <c r="F187" s="11"/>
      <c r="G187" s="11"/>
      <c r="H187" s="12"/>
      <c r="I187" s="15"/>
      <c r="J187" s="10"/>
      <c r="K187" s="10"/>
      <c r="L187" s="15"/>
      <c r="M187" s="18"/>
      <c r="N187" s="13"/>
    </row>
    <row r="188" spans="2:14" x14ac:dyDescent="0.2">
      <c r="B188" s="9"/>
      <c r="C188" s="9"/>
      <c r="D188" s="11"/>
      <c r="E188" s="10"/>
      <c r="F188" s="11"/>
      <c r="G188" s="11"/>
      <c r="H188" s="12"/>
      <c r="I188" s="15"/>
      <c r="J188" s="10"/>
      <c r="K188" s="10"/>
      <c r="L188" s="15"/>
      <c r="M188" s="18"/>
      <c r="N188" s="13"/>
    </row>
    <row r="189" spans="2:14" x14ac:dyDescent="0.2">
      <c r="B189" s="9"/>
      <c r="C189" s="9"/>
      <c r="D189" s="11"/>
      <c r="E189" s="10"/>
      <c r="F189" s="11"/>
      <c r="G189" s="11"/>
      <c r="H189" s="12"/>
      <c r="I189" s="15"/>
      <c r="J189" s="10"/>
      <c r="K189" s="10"/>
      <c r="L189" s="15"/>
      <c r="M189" s="18"/>
      <c r="N189" s="13"/>
    </row>
    <row r="190" spans="2:14" x14ac:dyDescent="0.2">
      <c r="B190" s="9"/>
      <c r="C190" s="9"/>
      <c r="D190" s="11"/>
      <c r="E190" s="10"/>
      <c r="F190" s="11"/>
      <c r="G190" s="11"/>
      <c r="H190" s="12"/>
      <c r="I190" s="15"/>
      <c r="J190" s="10"/>
      <c r="K190" s="10"/>
      <c r="L190" s="15"/>
      <c r="M190" s="18"/>
      <c r="N190" s="13"/>
    </row>
    <row r="191" spans="2:14" x14ac:dyDescent="0.2">
      <c r="B191" s="9"/>
      <c r="C191" s="9"/>
      <c r="D191" s="11"/>
      <c r="E191" s="10"/>
      <c r="F191" s="11"/>
      <c r="G191" s="11"/>
      <c r="H191" s="12"/>
      <c r="I191" s="15"/>
      <c r="J191" s="10"/>
      <c r="K191" s="10"/>
      <c r="L191" s="15"/>
      <c r="M191" s="18"/>
      <c r="N191" s="13"/>
    </row>
    <row r="192" spans="2:14" x14ac:dyDescent="0.2">
      <c r="B192" s="9"/>
      <c r="C192" s="9"/>
      <c r="D192" s="11"/>
      <c r="E192" s="10"/>
      <c r="F192" s="11"/>
      <c r="G192" s="11"/>
      <c r="H192" s="12"/>
      <c r="I192" s="15"/>
      <c r="J192" s="10"/>
      <c r="K192" s="10"/>
      <c r="L192" s="15"/>
      <c r="M192" s="18"/>
      <c r="N192" s="13"/>
    </row>
    <row r="193" spans="2:14" x14ac:dyDescent="0.2">
      <c r="B193" s="9"/>
      <c r="C193" s="9"/>
      <c r="D193" s="11"/>
      <c r="E193" s="10"/>
      <c r="F193" s="11"/>
      <c r="G193" s="11"/>
      <c r="H193" s="12"/>
      <c r="I193" s="15"/>
      <c r="J193" s="10"/>
      <c r="K193" s="10"/>
      <c r="L193" s="15"/>
      <c r="M193" s="18"/>
      <c r="N193" s="13"/>
    </row>
    <row r="194" spans="2:14" x14ac:dyDescent="0.2">
      <c r="B194" s="9"/>
      <c r="C194" s="9"/>
      <c r="D194" s="11"/>
      <c r="E194" s="10"/>
      <c r="F194" s="11"/>
      <c r="G194" s="11"/>
      <c r="H194" s="12"/>
      <c r="I194" s="15"/>
      <c r="J194" s="10"/>
      <c r="K194" s="10"/>
      <c r="L194" s="15"/>
      <c r="M194" s="18"/>
      <c r="N194" s="13"/>
    </row>
    <row r="195" spans="2:14" x14ac:dyDescent="0.2">
      <c r="B195" s="9"/>
      <c r="C195" s="9"/>
      <c r="D195" s="11"/>
      <c r="E195" s="10"/>
      <c r="F195" s="11"/>
      <c r="G195" s="11"/>
      <c r="H195" s="12"/>
      <c r="I195" s="15"/>
      <c r="J195" s="10"/>
      <c r="K195" s="10"/>
      <c r="L195" s="15"/>
      <c r="M195" s="18"/>
      <c r="N195" s="13"/>
    </row>
    <row r="196" spans="2:14" x14ac:dyDescent="0.2">
      <c r="B196" s="9"/>
      <c r="C196" s="9"/>
      <c r="D196" s="11"/>
      <c r="E196" s="10"/>
      <c r="F196" s="11"/>
      <c r="G196" s="11"/>
      <c r="H196" s="12"/>
      <c r="I196" s="15"/>
      <c r="J196" s="10"/>
      <c r="K196" s="10"/>
      <c r="L196" s="15"/>
      <c r="M196" s="18"/>
      <c r="N196" s="13"/>
    </row>
    <row r="197" spans="2:14" x14ac:dyDescent="0.2">
      <c r="B197" s="9"/>
      <c r="C197" s="9"/>
      <c r="D197" s="11"/>
      <c r="E197" s="10"/>
      <c r="F197" s="11"/>
      <c r="G197" s="11"/>
      <c r="H197" s="12"/>
      <c r="I197" s="15"/>
      <c r="J197" s="10"/>
      <c r="K197" s="10"/>
      <c r="L197" s="15"/>
      <c r="M197" s="18"/>
      <c r="N197" s="13"/>
    </row>
    <row r="198" spans="2:14" x14ac:dyDescent="0.2">
      <c r="B198" s="9"/>
      <c r="C198" s="9"/>
      <c r="D198" s="11"/>
      <c r="E198" s="10"/>
      <c r="F198" s="11"/>
      <c r="G198" s="11"/>
      <c r="H198" s="12"/>
      <c r="I198" s="15"/>
      <c r="J198" s="10"/>
      <c r="K198" s="10"/>
      <c r="L198" s="15"/>
      <c r="M198" s="18"/>
      <c r="N198" s="13"/>
    </row>
    <row r="199" spans="2:14" x14ac:dyDescent="0.2">
      <c r="B199" s="9"/>
      <c r="C199" s="9"/>
      <c r="D199" s="11"/>
      <c r="E199" s="10"/>
      <c r="F199" s="11"/>
      <c r="G199" s="11"/>
      <c r="H199" s="12"/>
      <c r="I199" s="15"/>
      <c r="J199" s="10"/>
      <c r="K199" s="10"/>
      <c r="L199" s="15"/>
      <c r="M199" s="18"/>
      <c r="N199" s="13"/>
    </row>
    <row r="200" spans="2:14" x14ac:dyDescent="0.2">
      <c r="B200" s="9"/>
      <c r="C200" s="9"/>
      <c r="D200" s="11"/>
      <c r="E200" s="10"/>
      <c r="F200" s="11"/>
      <c r="G200" s="11"/>
      <c r="H200" s="12"/>
      <c r="I200" s="15"/>
      <c r="J200" s="10"/>
      <c r="K200" s="10"/>
      <c r="L200" s="15"/>
      <c r="M200" s="18"/>
      <c r="N200" s="13"/>
    </row>
    <row r="201" spans="2:14" x14ac:dyDescent="0.2">
      <c r="B201" s="9"/>
      <c r="C201" s="9"/>
      <c r="D201" s="11"/>
      <c r="E201" s="10"/>
      <c r="F201" s="11"/>
      <c r="G201" s="11"/>
      <c r="H201" s="12"/>
      <c r="I201" s="15"/>
      <c r="J201" s="10"/>
      <c r="K201" s="10"/>
      <c r="L201" s="15"/>
      <c r="M201" s="18"/>
      <c r="N201" s="13"/>
    </row>
    <row r="202" spans="2:14" x14ac:dyDescent="0.2">
      <c r="B202" s="9"/>
      <c r="C202" s="9"/>
      <c r="D202" s="11"/>
      <c r="E202" s="10"/>
      <c r="F202" s="11"/>
      <c r="G202" s="11"/>
      <c r="H202" s="12"/>
      <c r="I202" s="15"/>
      <c r="J202" s="10"/>
      <c r="K202" s="10"/>
      <c r="L202" s="15"/>
      <c r="M202" s="18"/>
      <c r="N202" s="13"/>
    </row>
    <row r="203" spans="2:14" x14ac:dyDescent="0.2">
      <c r="B203" s="9"/>
      <c r="C203" s="9"/>
      <c r="D203" s="11"/>
      <c r="E203" s="10"/>
      <c r="F203" s="11"/>
      <c r="G203" s="11"/>
      <c r="H203" s="12"/>
      <c r="I203" s="15"/>
      <c r="J203" s="10"/>
      <c r="K203" s="10"/>
      <c r="L203" s="15"/>
      <c r="M203" s="18"/>
      <c r="N203" s="13"/>
    </row>
    <row r="204" spans="2:14" x14ac:dyDescent="0.2">
      <c r="B204" s="9"/>
      <c r="C204" s="9"/>
      <c r="D204" s="11"/>
      <c r="E204" s="10"/>
      <c r="F204" s="11"/>
      <c r="G204" s="11"/>
      <c r="H204" s="12"/>
      <c r="I204" s="15"/>
      <c r="J204" s="10"/>
      <c r="K204" s="10"/>
      <c r="L204" s="15"/>
      <c r="M204" s="18"/>
      <c r="N204" s="13"/>
    </row>
    <row r="205" spans="2:14" x14ac:dyDescent="0.2">
      <c r="B205" s="9"/>
      <c r="C205" s="9"/>
      <c r="D205" s="11"/>
      <c r="E205" s="10"/>
      <c r="F205" s="11"/>
      <c r="G205" s="11"/>
      <c r="H205" s="12"/>
      <c r="I205" s="15"/>
      <c r="J205" s="10"/>
      <c r="K205" s="10"/>
      <c r="L205" s="15"/>
      <c r="M205" s="18"/>
      <c r="N205" s="13"/>
    </row>
    <row r="206" spans="2:14" x14ac:dyDescent="0.2">
      <c r="B206" s="9"/>
      <c r="C206" s="9"/>
      <c r="D206" s="11"/>
      <c r="E206" s="10"/>
      <c r="F206" s="11"/>
      <c r="G206" s="11"/>
      <c r="H206" s="12"/>
      <c r="I206" s="15"/>
      <c r="J206" s="10"/>
      <c r="K206" s="10"/>
      <c r="L206" s="15"/>
      <c r="M206" s="18"/>
      <c r="N206" s="13"/>
    </row>
    <row r="207" spans="2:14" x14ac:dyDescent="0.2">
      <c r="B207" s="9"/>
      <c r="C207" s="9"/>
      <c r="D207" s="11"/>
      <c r="E207" s="10"/>
      <c r="F207" s="11"/>
      <c r="G207" s="11"/>
      <c r="H207" s="12"/>
      <c r="I207" s="15"/>
      <c r="J207" s="10"/>
      <c r="K207" s="10"/>
      <c r="L207" s="15"/>
      <c r="M207" s="18"/>
      <c r="N207" s="13"/>
    </row>
    <row r="208" spans="2:14" x14ac:dyDescent="0.2">
      <c r="B208" s="9"/>
      <c r="C208" s="9"/>
      <c r="D208" s="11"/>
      <c r="E208" s="10"/>
      <c r="F208" s="11"/>
      <c r="G208" s="11"/>
      <c r="H208" s="12"/>
      <c r="I208" s="15"/>
      <c r="J208" s="10"/>
      <c r="K208" s="10"/>
      <c r="L208" s="15"/>
      <c r="M208" s="18"/>
      <c r="N208" s="13"/>
    </row>
    <row r="209" spans="2:14" x14ac:dyDescent="0.2">
      <c r="B209" s="9"/>
      <c r="C209" s="9"/>
      <c r="D209" s="11"/>
      <c r="E209" s="10"/>
      <c r="F209" s="11"/>
      <c r="G209" s="11"/>
      <c r="H209" s="12"/>
      <c r="I209" s="15"/>
      <c r="J209" s="10"/>
      <c r="K209" s="10"/>
      <c r="L209" s="15"/>
      <c r="M209" s="18"/>
      <c r="N209" s="13"/>
    </row>
    <row r="210" spans="2:14" x14ac:dyDescent="0.2">
      <c r="B210" s="9"/>
      <c r="C210" s="9"/>
      <c r="D210" s="11"/>
      <c r="E210" s="10"/>
      <c r="F210" s="11"/>
      <c r="G210" s="11"/>
      <c r="H210" s="12"/>
      <c r="I210" s="15"/>
      <c r="J210" s="10"/>
      <c r="K210" s="10"/>
      <c r="L210" s="15"/>
      <c r="M210" s="18"/>
      <c r="N210" s="13"/>
    </row>
    <row r="211" spans="2:14" x14ac:dyDescent="0.2">
      <c r="B211" s="9"/>
      <c r="C211" s="9"/>
      <c r="D211" s="11"/>
      <c r="E211" s="10"/>
      <c r="F211" s="11"/>
      <c r="G211" s="11"/>
      <c r="H211" s="12"/>
      <c r="I211" s="15"/>
      <c r="J211" s="10"/>
      <c r="K211" s="10"/>
      <c r="L211" s="15"/>
      <c r="M211" s="18"/>
      <c r="N211" s="13"/>
    </row>
    <row r="212" spans="2:14" x14ac:dyDescent="0.2">
      <c r="B212" s="9"/>
      <c r="C212" s="9"/>
      <c r="D212" s="11"/>
      <c r="E212" s="10"/>
      <c r="F212" s="11"/>
      <c r="G212" s="11"/>
      <c r="H212" s="12"/>
      <c r="I212" s="15"/>
      <c r="J212" s="10"/>
      <c r="K212" s="10"/>
      <c r="L212" s="15"/>
      <c r="M212" s="18"/>
      <c r="N212" s="13"/>
    </row>
    <row r="213" spans="2:14" x14ac:dyDescent="0.2">
      <c r="B213" s="9"/>
      <c r="C213" s="9"/>
      <c r="D213" s="11"/>
      <c r="E213" s="10"/>
      <c r="F213" s="11"/>
      <c r="G213" s="11"/>
      <c r="H213" s="12"/>
      <c r="I213" s="15"/>
      <c r="J213" s="10"/>
      <c r="K213" s="10"/>
      <c r="L213" s="15"/>
      <c r="M213" s="18"/>
      <c r="N213" s="13"/>
    </row>
    <row r="214" spans="2:14" x14ac:dyDescent="0.2">
      <c r="B214" s="9"/>
      <c r="C214" s="9"/>
      <c r="D214" s="11"/>
      <c r="E214" s="10"/>
      <c r="F214" s="11"/>
      <c r="G214" s="11"/>
      <c r="H214" s="12"/>
      <c r="I214" s="15"/>
      <c r="J214" s="10"/>
      <c r="K214" s="10"/>
      <c r="L214" s="15"/>
      <c r="M214" s="18"/>
      <c r="N214" s="13"/>
    </row>
    <row r="215" spans="2:14" x14ac:dyDescent="0.2">
      <c r="B215" s="9"/>
      <c r="C215" s="9"/>
      <c r="D215" s="11"/>
      <c r="E215" s="10"/>
      <c r="F215" s="11"/>
      <c r="G215" s="11"/>
      <c r="H215" s="12"/>
      <c r="I215" s="15"/>
      <c r="J215" s="10"/>
      <c r="K215" s="10"/>
      <c r="L215" s="15"/>
      <c r="M215" s="18"/>
      <c r="N215" s="13"/>
    </row>
    <row r="216" spans="2:14" x14ac:dyDescent="0.2">
      <c r="B216" s="9"/>
      <c r="C216" s="9"/>
      <c r="D216" s="11"/>
      <c r="E216" s="10"/>
      <c r="F216" s="11"/>
      <c r="G216" s="11"/>
      <c r="H216" s="12"/>
      <c r="I216" s="15"/>
      <c r="J216" s="10"/>
      <c r="K216" s="10"/>
      <c r="L216" s="15"/>
      <c r="M216" s="18"/>
      <c r="N216" s="13"/>
    </row>
    <row r="217" spans="2:14" x14ac:dyDescent="0.2">
      <c r="B217" s="9"/>
      <c r="C217" s="9"/>
      <c r="D217" s="11"/>
      <c r="E217" s="10"/>
      <c r="F217" s="11"/>
      <c r="G217" s="11"/>
      <c r="H217" s="12"/>
      <c r="I217" s="15"/>
      <c r="J217" s="10"/>
      <c r="K217" s="10"/>
      <c r="L217" s="15"/>
      <c r="M217" s="18"/>
      <c r="N217" s="13"/>
    </row>
    <row r="218" spans="2:14" x14ac:dyDescent="0.2">
      <c r="B218" s="9"/>
      <c r="C218" s="9"/>
      <c r="D218" s="11"/>
      <c r="E218" s="10"/>
      <c r="F218" s="11"/>
      <c r="G218" s="11"/>
      <c r="H218" s="12"/>
      <c r="I218" s="15"/>
      <c r="J218" s="10"/>
      <c r="K218" s="10"/>
      <c r="L218" s="15"/>
      <c r="M218" s="18"/>
      <c r="N218" s="13"/>
    </row>
    <row r="219" spans="2:14" x14ac:dyDescent="0.2">
      <c r="B219" s="9"/>
      <c r="C219" s="9"/>
      <c r="D219" s="11"/>
      <c r="E219" s="10"/>
      <c r="F219" s="11"/>
      <c r="G219" s="11"/>
      <c r="H219" s="12"/>
      <c r="I219" s="15"/>
      <c r="J219" s="10"/>
      <c r="K219" s="10"/>
      <c r="L219" s="15"/>
      <c r="M219" s="18"/>
      <c r="N219" s="13"/>
    </row>
    <row r="220" spans="2:14" x14ac:dyDescent="0.2">
      <c r="B220" s="9"/>
      <c r="C220" s="9"/>
      <c r="D220" s="11"/>
      <c r="E220" s="10"/>
      <c r="F220" s="11"/>
      <c r="G220" s="11"/>
      <c r="H220" s="12"/>
      <c r="I220" s="15"/>
      <c r="J220" s="10"/>
      <c r="K220" s="10"/>
      <c r="L220" s="15"/>
      <c r="M220" s="18"/>
      <c r="N220" s="13"/>
    </row>
    <row r="221" spans="2:14" x14ac:dyDescent="0.2">
      <c r="B221" s="9"/>
      <c r="C221" s="9"/>
      <c r="D221" s="11"/>
      <c r="E221" s="10"/>
      <c r="F221" s="11"/>
      <c r="G221" s="11"/>
      <c r="H221" s="12"/>
      <c r="I221" s="15"/>
      <c r="J221" s="10"/>
      <c r="K221" s="10"/>
      <c r="L221" s="15"/>
      <c r="M221" s="18"/>
      <c r="N221" s="13"/>
    </row>
    <row r="222" spans="2:14" x14ac:dyDescent="0.2">
      <c r="B222" s="9"/>
      <c r="C222" s="9"/>
      <c r="D222" s="11"/>
      <c r="E222" s="10"/>
      <c r="F222" s="11"/>
      <c r="G222" s="11"/>
      <c r="H222" s="12"/>
      <c r="I222" s="15"/>
      <c r="J222" s="10"/>
      <c r="K222" s="10"/>
      <c r="L222" s="15"/>
      <c r="M222" s="18"/>
      <c r="N222" s="13"/>
    </row>
    <row r="223" spans="2:14" x14ac:dyDescent="0.2">
      <c r="B223" s="9"/>
      <c r="C223" s="9"/>
      <c r="D223" s="11"/>
      <c r="E223" s="10"/>
      <c r="F223" s="11"/>
      <c r="G223" s="11"/>
      <c r="H223" s="12"/>
      <c r="I223" s="15"/>
      <c r="J223" s="10"/>
      <c r="K223" s="10"/>
      <c r="L223" s="15"/>
      <c r="M223" s="18"/>
      <c r="N223" s="13"/>
    </row>
    <row r="224" spans="2:14" x14ac:dyDescent="0.2">
      <c r="B224" s="9"/>
      <c r="C224" s="9"/>
      <c r="D224" s="11"/>
      <c r="E224" s="10"/>
      <c r="F224" s="11"/>
      <c r="G224" s="11"/>
      <c r="H224" s="12"/>
      <c r="I224" s="15"/>
      <c r="J224" s="10"/>
      <c r="K224" s="10"/>
      <c r="L224" s="15"/>
      <c r="M224" s="18"/>
      <c r="N224" s="13"/>
    </row>
    <row r="225" spans="2:14" x14ac:dyDescent="0.2">
      <c r="B225" s="9"/>
      <c r="C225" s="9"/>
      <c r="D225" s="11"/>
      <c r="E225" s="10"/>
      <c r="F225" s="11"/>
      <c r="G225" s="11"/>
      <c r="H225" s="12"/>
      <c r="I225" s="15"/>
      <c r="J225" s="10"/>
      <c r="K225" s="10"/>
      <c r="L225" s="15"/>
      <c r="M225" s="18"/>
      <c r="N225" s="13"/>
    </row>
    <row r="226" spans="2:14" x14ac:dyDescent="0.2">
      <c r="B226" s="9"/>
      <c r="C226" s="9"/>
      <c r="D226" s="11"/>
      <c r="E226" s="10"/>
      <c r="F226" s="11"/>
      <c r="G226" s="11"/>
      <c r="H226" s="12"/>
      <c r="I226" s="15"/>
      <c r="J226" s="10"/>
      <c r="K226" s="10"/>
      <c r="L226" s="15"/>
      <c r="M226" s="18"/>
      <c r="N226" s="13"/>
    </row>
    <row r="227" spans="2:14" x14ac:dyDescent="0.2">
      <c r="B227" s="9"/>
      <c r="C227" s="9"/>
      <c r="D227" s="11"/>
      <c r="E227" s="10"/>
      <c r="F227" s="11"/>
      <c r="G227" s="11"/>
      <c r="H227" s="12"/>
      <c r="I227" s="15"/>
      <c r="J227" s="10"/>
      <c r="K227" s="10"/>
      <c r="L227" s="15"/>
      <c r="M227" s="18"/>
      <c r="N227" s="13"/>
    </row>
    <row r="228" spans="2:14" x14ac:dyDescent="0.2">
      <c r="B228" s="9"/>
      <c r="C228" s="9"/>
      <c r="D228" s="11"/>
      <c r="E228" s="10"/>
      <c r="F228" s="11"/>
      <c r="G228" s="11"/>
      <c r="H228" s="12"/>
      <c r="I228" s="15"/>
      <c r="J228" s="10"/>
      <c r="K228" s="10"/>
      <c r="L228" s="15"/>
      <c r="M228" s="18"/>
      <c r="N228" s="13"/>
    </row>
    <row r="229" spans="2:14" x14ac:dyDescent="0.2">
      <c r="B229" s="9"/>
      <c r="C229" s="9"/>
      <c r="D229" s="11"/>
      <c r="E229" s="10"/>
      <c r="F229" s="11"/>
      <c r="G229" s="11"/>
      <c r="H229" s="12"/>
      <c r="I229" s="15"/>
      <c r="J229" s="10"/>
      <c r="K229" s="10"/>
      <c r="L229" s="15"/>
      <c r="M229" s="18"/>
      <c r="N229" s="13"/>
    </row>
    <row r="230" spans="2:14" x14ac:dyDescent="0.2">
      <c r="B230" s="9"/>
      <c r="C230" s="9"/>
      <c r="D230" s="11"/>
      <c r="E230" s="10"/>
      <c r="F230" s="11"/>
      <c r="G230" s="11"/>
      <c r="H230" s="12"/>
      <c r="I230" s="15"/>
      <c r="J230" s="10"/>
      <c r="K230" s="10"/>
      <c r="L230" s="15"/>
      <c r="M230" s="18"/>
      <c r="N230" s="13"/>
    </row>
    <row r="231" spans="2:14" x14ac:dyDescent="0.2">
      <c r="B231" s="9"/>
      <c r="C231" s="9"/>
      <c r="D231" s="11"/>
      <c r="E231" s="10"/>
      <c r="F231" s="11"/>
      <c r="G231" s="11"/>
      <c r="H231" s="12"/>
      <c r="I231" s="15"/>
      <c r="J231" s="10"/>
      <c r="K231" s="10"/>
      <c r="L231" s="15"/>
      <c r="M231" s="18"/>
      <c r="N231" s="13"/>
    </row>
    <row r="232" spans="2:14" x14ac:dyDescent="0.2">
      <c r="B232" s="9"/>
      <c r="C232" s="9"/>
      <c r="D232" s="11"/>
      <c r="E232" s="10"/>
      <c r="F232" s="11"/>
      <c r="G232" s="11"/>
      <c r="H232" s="12"/>
      <c r="I232" s="15"/>
      <c r="J232" s="10"/>
      <c r="K232" s="10"/>
      <c r="L232" s="15"/>
      <c r="M232" s="18"/>
      <c r="N232" s="13"/>
    </row>
    <row r="233" spans="2:14" x14ac:dyDescent="0.2">
      <c r="B233" s="9"/>
      <c r="C233" s="9"/>
      <c r="D233" s="11"/>
      <c r="E233" s="10"/>
      <c r="F233" s="11"/>
      <c r="G233" s="11"/>
      <c r="H233" s="12"/>
      <c r="I233" s="15"/>
      <c r="J233" s="10"/>
      <c r="K233" s="10"/>
      <c r="L233" s="15"/>
      <c r="M233" s="18"/>
      <c r="N233" s="13"/>
    </row>
    <row r="234" spans="2:14" x14ac:dyDescent="0.2">
      <c r="B234" s="9"/>
      <c r="C234" s="9"/>
      <c r="D234" s="11"/>
      <c r="E234" s="10"/>
      <c r="F234" s="11"/>
      <c r="G234" s="11"/>
      <c r="H234" s="12"/>
      <c r="I234" s="15"/>
      <c r="J234" s="10"/>
      <c r="K234" s="10"/>
      <c r="L234" s="15"/>
      <c r="M234" s="18"/>
      <c r="N234" s="13"/>
    </row>
    <row r="235" spans="2:14" x14ac:dyDescent="0.2">
      <c r="B235" s="9"/>
      <c r="C235" s="9"/>
      <c r="D235" s="11"/>
      <c r="E235" s="10"/>
      <c r="F235" s="11"/>
      <c r="G235" s="11"/>
      <c r="H235" s="12"/>
      <c r="I235" s="15"/>
      <c r="J235" s="10"/>
      <c r="K235" s="10"/>
      <c r="L235" s="15"/>
      <c r="M235" s="18"/>
      <c r="N235" s="13"/>
    </row>
    <row r="236" spans="2:14" x14ac:dyDescent="0.2">
      <c r="B236" s="9"/>
      <c r="C236" s="9"/>
      <c r="D236" s="11"/>
      <c r="E236" s="10"/>
      <c r="F236" s="11"/>
      <c r="G236" s="11"/>
      <c r="H236" s="12"/>
      <c r="I236" s="15"/>
      <c r="J236" s="10"/>
      <c r="K236" s="10"/>
      <c r="L236" s="15"/>
      <c r="M236" s="18"/>
      <c r="N236" s="13"/>
    </row>
    <row r="237" spans="2:14" x14ac:dyDescent="0.2">
      <c r="B237" s="9"/>
      <c r="C237" s="9"/>
      <c r="D237" s="11"/>
      <c r="E237" s="10"/>
      <c r="F237" s="11"/>
      <c r="G237" s="11"/>
      <c r="H237" s="12"/>
      <c r="I237" s="15"/>
      <c r="J237" s="10"/>
      <c r="K237" s="10"/>
      <c r="L237" s="15"/>
      <c r="M237" s="18"/>
      <c r="N237" s="13"/>
    </row>
    <row r="238" spans="2:14" x14ac:dyDescent="0.2">
      <c r="B238" s="9"/>
      <c r="C238" s="9"/>
      <c r="D238" s="11"/>
      <c r="E238" s="10"/>
      <c r="F238" s="11"/>
      <c r="G238" s="11"/>
      <c r="H238" s="12"/>
      <c r="I238" s="15"/>
      <c r="J238" s="10"/>
      <c r="K238" s="10"/>
      <c r="L238" s="15"/>
      <c r="M238" s="18"/>
      <c r="N238" s="13"/>
    </row>
    <row r="239" spans="2:14" x14ac:dyDescent="0.2">
      <c r="B239" s="9"/>
      <c r="C239" s="9"/>
      <c r="D239" s="11"/>
      <c r="E239" s="10"/>
      <c r="F239" s="11"/>
      <c r="G239" s="11"/>
      <c r="H239" s="12"/>
      <c r="I239" s="15"/>
      <c r="J239" s="10"/>
      <c r="K239" s="10"/>
      <c r="L239" s="15"/>
      <c r="M239" s="18"/>
      <c r="N239" s="13"/>
    </row>
    <row r="240" spans="2:14" x14ac:dyDescent="0.2">
      <c r="B240" s="9"/>
      <c r="C240" s="9"/>
      <c r="D240" s="11"/>
      <c r="E240" s="10"/>
      <c r="F240" s="11"/>
      <c r="G240" s="11"/>
      <c r="H240" s="12"/>
      <c r="I240" s="15"/>
      <c r="J240" s="10"/>
      <c r="K240" s="10"/>
      <c r="L240" s="15"/>
      <c r="M240" s="18"/>
      <c r="N240" s="13"/>
    </row>
    <row r="241" spans="2:14" x14ac:dyDescent="0.2">
      <c r="B241" s="9"/>
      <c r="C241" s="9"/>
      <c r="D241" s="11"/>
      <c r="E241" s="10"/>
      <c r="F241" s="11"/>
      <c r="G241" s="11"/>
      <c r="H241" s="12"/>
      <c r="I241" s="15"/>
      <c r="J241" s="10"/>
      <c r="K241" s="10"/>
      <c r="L241" s="15"/>
      <c r="M241" s="18"/>
      <c r="N241" s="13"/>
    </row>
    <row r="242" spans="2:14" x14ac:dyDescent="0.2">
      <c r="B242" s="9"/>
      <c r="C242" s="9"/>
      <c r="D242" s="11"/>
      <c r="E242" s="10"/>
      <c r="F242" s="11"/>
      <c r="G242" s="11"/>
      <c r="H242" s="12"/>
      <c r="I242" s="15"/>
      <c r="J242" s="10"/>
      <c r="K242" s="10"/>
      <c r="L242" s="15"/>
      <c r="M242" s="18"/>
      <c r="N242" s="13"/>
    </row>
    <row r="243" spans="2:14" x14ac:dyDescent="0.2">
      <c r="B243" s="9"/>
      <c r="C243" s="9"/>
      <c r="D243" s="11"/>
      <c r="E243" s="10"/>
      <c r="F243" s="11"/>
      <c r="G243" s="11"/>
      <c r="H243" s="12"/>
      <c r="I243" s="15"/>
      <c r="J243" s="10"/>
      <c r="K243" s="10"/>
      <c r="L243" s="15"/>
      <c r="M243" s="18"/>
      <c r="N243" s="13"/>
    </row>
    <row r="244" spans="2:14" x14ac:dyDescent="0.2">
      <c r="B244" s="9"/>
      <c r="C244" s="9"/>
      <c r="D244" s="11"/>
      <c r="E244" s="10"/>
      <c r="F244" s="11"/>
      <c r="G244" s="11"/>
      <c r="H244" s="12"/>
      <c r="I244" s="15"/>
      <c r="J244" s="10"/>
      <c r="K244" s="10"/>
      <c r="L244" s="15"/>
      <c r="M244" s="18"/>
      <c r="N244" s="13"/>
    </row>
    <row r="245" spans="2:14" x14ac:dyDescent="0.2">
      <c r="B245" s="9"/>
      <c r="C245" s="9"/>
      <c r="D245" s="11"/>
      <c r="E245" s="10"/>
      <c r="F245" s="11"/>
      <c r="G245" s="11"/>
      <c r="H245" s="12"/>
      <c r="I245" s="15"/>
      <c r="J245" s="10"/>
      <c r="K245" s="10"/>
      <c r="L245" s="15"/>
      <c r="M245" s="18"/>
      <c r="N245" s="13"/>
    </row>
    <row r="246" spans="2:14" x14ac:dyDescent="0.2">
      <c r="B246" s="9"/>
      <c r="C246" s="9"/>
      <c r="D246" s="11"/>
      <c r="E246" s="10"/>
      <c r="F246" s="11"/>
      <c r="G246" s="11"/>
      <c r="H246" s="12"/>
      <c r="I246" s="15"/>
      <c r="J246" s="10"/>
      <c r="K246" s="10"/>
      <c r="L246" s="15"/>
      <c r="M246" s="18"/>
      <c r="N246" s="13"/>
    </row>
    <row r="247" spans="2:14" x14ac:dyDescent="0.2">
      <c r="B247" s="9"/>
      <c r="C247" s="9"/>
      <c r="D247" s="11"/>
      <c r="E247" s="10"/>
      <c r="F247" s="11"/>
      <c r="G247" s="11"/>
      <c r="H247" s="12"/>
      <c r="I247" s="15"/>
      <c r="J247" s="10"/>
      <c r="K247" s="10"/>
      <c r="L247" s="15"/>
      <c r="M247" s="18"/>
      <c r="N247" s="13"/>
    </row>
    <row r="248" spans="2:14" x14ac:dyDescent="0.2">
      <c r="B248" s="9"/>
      <c r="C248" s="9"/>
      <c r="D248" s="11"/>
      <c r="E248" s="10"/>
      <c r="F248" s="11"/>
      <c r="G248" s="11"/>
      <c r="H248" s="12"/>
      <c r="I248" s="15"/>
      <c r="J248" s="10"/>
      <c r="K248" s="10"/>
      <c r="L248" s="15"/>
      <c r="M248" s="18"/>
      <c r="N248" s="13"/>
    </row>
    <row r="249" spans="2:14" x14ac:dyDescent="0.2">
      <c r="B249" s="9"/>
      <c r="C249" s="9"/>
      <c r="D249" s="11"/>
      <c r="E249" s="10"/>
      <c r="F249" s="11"/>
      <c r="G249" s="11"/>
      <c r="H249" s="12"/>
      <c r="I249" s="15"/>
      <c r="J249" s="10"/>
      <c r="K249" s="10"/>
      <c r="L249" s="15"/>
      <c r="M249" s="18"/>
      <c r="N249" s="13"/>
    </row>
    <row r="250" spans="2:14" x14ac:dyDescent="0.2">
      <c r="B250" s="9"/>
      <c r="C250" s="9"/>
      <c r="D250" s="11"/>
      <c r="E250" s="10"/>
      <c r="F250" s="11"/>
      <c r="G250" s="11"/>
      <c r="H250" s="12"/>
      <c r="I250" s="15"/>
      <c r="J250" s="10"/>
      <c r="K250" s="10"/>
      <c r="L250" s="15"/>
      <c r="M250" s="18"/>
      <c r="N250" s="13"/>
    </row>
    <row r="251" spans="2:14" x14ac:dyDescent="0.2">
      <c r="B251" s="9"/>
      <c r="C251" s="9"/>
      <c r="D251" s="11"/>
      <c r="E251" s="10"/>
      <c r="F251" s="11"/>
      <c r="G251" s="11"/>
      <c r="H251" s="12"/>
      <c r="I251" s="15"/>
      <c r="J251" s="10"/>
      <c r="K251" s="10"/>
      <c r="L251" s="15"/>
      <c r="M251" s="18"/>
      <c r="N251" s="13"/>
    </row>
    <row r="252" spans="2:14" x14ac:dyDescent="0.2">
      <c r="B252" s="9"/>
      <c r="C252" s="9"/>
      <c r="D252" s="11"/>
      <c r="E252" s="10"/>
      <c r="F252" s="11"/>
      <c r="G252" s="11"/>
      <c r="H252" s="12"/>
      <c r="I252" s="15"/>
      <c r="J252" s="10"/>
      <c r="K252" s="10"/>
      <c r="L252" s="15"/>
      <c r="M252" s="18"/>
      <c r="N252" s="13"/>
    </row>
    <row r="253" spans="2:14" x14ac:dyDescent="0.2">
      <c r="B253" s="9"/>
      <c r="C253" s="9"/>
      <c r="D253" s="11"/>
      <c r="E253" s="10"/>
      <c r="F253" s="11"/>
      <c r="G253" s="11"/>
      <c r="H253" s="12"/>
      <c r="I253" s="15"/>
      <c r="J253" s="10"/>
      <c r="K253" s="10"/>
      <c r="L253" s="15"/>
      <c r="M253" s="18"/>
      <c r="N253" s="13"/>
    </row>
    <row r="254" spans="2:14" x14ac:dyDescent="0.2">
      <c r="B254" s="9"/>
      <c r="C254" s="9"/>
      <c r="D254" s="11"/>
      <c r="E254" s="10"/>
      <c r="F254" s="11"/>
      <c r="G254" s="11"/>
      <c r="H254" s="12"/>
      <c r="I254" s="15"/>
      <c r="J254" s="10"/>
      <c r="K254" s="10"/>
      <c r="L254" s="15"/>
      <c r="M254" s="18"/>
      <c r="N254" s="13"/>
    </row>
    <row r="255" spans="2:14" x14ac:dyDescent="0.2">
      <c r="B255" s="9"/>
      <c r="C255" s="9"/>
      <c r="D255" s="11"/>
      <c r="E255" s="10"/>
      <c r="F255" s="11"/>
      <c r="G255" s="11"/>
      <c r="H255" s="12"/>
      <c r="I255" s="15"/>
      <c r="J255" s="10"/>
      <c r="K255" s="10"/>
      <c r="L255" s="15"/>
      <c r="M255" s="18"/>
      <c r="N255" s="13"/>
    </row>
    <row r="256" spans="2:14" x14ac:dyDescent="0.2">
      <c r="B256" s="9"/>
      <c r="C256" s="9"/>
      <c r="D256" s="11"/>
      <c r="E256" s="10"/>
      <c r="F256" s="11"/>
      <c r="G256" s="11"/>
      <c r="H256" s="12"/>
      <c r="I256" s="15"/>
      <c r="J256" s="10"/>
      <c r="K256" s="10"/>
      <c r="L256" s="15"/>
      <c r="M256" s="18"/>
      <c r="N256" s="13"/>
    </row>
    <row r="257" spans="2:14" x14ac:dyDescent="0.2">
      <c r="B257" s="9"/>
      <c r="C257" s="9"/>
      <c r="D257" s="11"/>
      <c r="E257" s="10"/>
      <c r="F257" s="11"/>
      <c r="G257" s="11"/>
      <c r="H257" s="12"/>
      <c r="I257" s="15"/>
      <c r="J257" s="10"/>
      <c r="K257" s="10"/>
      <c r="L257" s="15"/>
      <c r="M257" s="18"/>
      <c r="N257" s="13"/>
    </row>
    <row r="258" spans="2:14" x14ac:dyDescent="0.2">
      <c r="B258" s="9"/>
      <c r="C258" s="9"/>
      <c r="D258" s="11"/>
      <c r="E258" s="10"/>
      <c r="F258" s="11"/>
      <c r="G258" s="11"/>
      <c r="H258" s="12"/>
      <c r="I258" s="15"/>
      <c r="J258" s="10"/>
      <c r="K258" s="10"/>
      <c r="L258" s="15"/>
      <c r="M258" s="18"/>
      <c r="N258" s="13"/>
    </row>
    <row r="259" spans="2:14" x14ac:dyDescent="0.2">
      <c r="B259" s="9"/>
      <c r="C259" s="9"/>
      <c r="D259" s="11"/>
      <c r="E259" s="10"/>
      <c r="F259" s="11"/>
      <c r="G259" s="11"/>
      <c r="H259" s="12"/>
      <c r="I259" s="15"/>
      <c r="J259" s="10"/>
      <c r="K259" s="10"/>
      <c r="L259" s="15"/>
      <c r="M259" s="18"/>
      <c r="N259" s="13"/>
    </row>
    <row r="260" spans="2:14" x14ac:dyDescent="0.2">
      <c r="B260" s="9"/>
      <c r="C260" s="9"/>
      <c r="D260" s="11"/>
      <c r="E260" s="10"/>
      <c r="F260" s="11"/>
      <c r="G260" s="11"/>
      <c r="H260" s="12"/>
      <c r="I260" s="15"/>
      <c r="J260" s="10"/>
      <c r="K260" s="10"/>
      <c r="L260" s="15"/>
      <c r="M260" s="18"/>
      <c r="N260" s="13"/>
    </row>
    <row r="261" spans="2:14" x14ac:dyDescent="0.2">
      <c r="B261" s="9"/>
      <c r="C261" s="9"/>
      <c r="D261" s="11"/>
      <c r="E261" s="10"/>
      <c r="F261" s="11"/>
      <c r="G261" s="11"/>
      <c r="H261" s="12"/>
      <c r="I261" s="15"/>
      <c r="J261" s="10"/>
      <c r="K261" s="10"/>
      <c r="L261" s="15"/>
      <c r="M261" s="18"/>
      <c r="N261" s="13"/>
    </row>
    <row r="262" spans="2:14" x14ac:dyDescent="0.2">
      <c r="B262" s="9"/>
      <c r="C262" s="9"/>
      <c r="D262" s="11"/>
      <c r="E262" s="10"/>
      <c r="F262" s="11"/>
      <c r="G262" s="11"/>
      <c r="H262" s="12"/>
      <c r="I262" s="15"/>
      <c r="J262" s="10"/>
      <c r="K262" s="10"/>
      <c r="L262" s="15"/>
      <c r="M262" s="18"/>
      <c r="N262" s="13"/>
    </row>
    <row r="263" spans="2:14" x14ac:dyDescent="0.2">
      <c r="B263" s="9"/>
      <c r="C263" s="9"/>
      <c r="D263" s="11"/>
      <c r="E263" s="10"/>
      <c r="F263" s="11"/>
      <c r="G263" s="11"/>
      <c r="H263" s="12"/>
      <c r="I263" s="15"/>
      <c r="J263" s="10"/>
      <c r="K263" s="10"/>
      <c r="L263" s="15"/>
      <c r="M263" s="18"/>
      <c r="N263" s="13"/>
    </row>
    <row r="264" spans="2:14" x14ac:dyDescent="0.2">
      <c r="B264" s="9"/>
      <c r="C264" s="9"/>
      <c r="D264" s="11"/>
      <c r="E264" s="10"/>
      <c r="F264" s="11"/>
      <c r="G264" s="11"/>
      <c r="H264" s="12"/>
      <c r="I264" s="15"/>
      <c r="J264" s="10"/>
      <c r="K264" s="10"/>
      <c r="L264" s="15"/>
      <c r="M264" s="18"/>
      <c r="N264" s="13"/>
    </row>
    <row r="265" spans="2:14" x14ac:dyDescent="0.2">
      <c r="B265" s="9"/>
      <c r="C265" s="9"/>
      <c r="D265" s="11"/>
      <c r="E265" s="10"/>
      <c r="F265" s="11"/>
      <c r="G265" s="11"/>
      <c r="H265" s="12"/>
      <c r="I265" s="15"/>
      <c r="J265" s="10"/>
      <c r="K265" s="10"/>
      <c r="L265" s="15"/>
      <c r="M265" s="18"/>
      <c r="N265" s="13"/>
    </row>
    <row r="266" spans="2:14" x14ac:dyDescent="0.2">
      <c r="B266" s="9"/>
      <c r="C266" s="9"/>
      <c r="D266" s="11"/>
      <c r="E266" s="10"/>
      <c r="F266" s="11"/>
      <c r="G266" s="11"/>
      <c r="H266" s="12"/>
      <c r="I266" s="15"/>
      <c r="J266" s="10"/>
      <c r="K266" s="10"/>
      <c r="L266" s="15"/>
      <c r="M266" s="18"/>
      <c r="N266" s="13"/>
    </row>
    <row r="267" spans="2:14" x14ac:dyDescent="0.2">
      <c r="B267" s="9"/>
      <c r="C267" s="9"/>
      <c r="D267" s="11"/>
      <c r="E267" s="10"/>
      <c r="F267" s="11"/>
      <c r="G267" s="11"/>
      <c r="H267" s="12"/>
      <c r="I267" s="15"/>
      <c r="J267" s="10"/>
      <c r="K267" s="10"/>
      <c r="L267" s="15"/>
      <c r="M267" s="18"/>
      <c r="N267" s="13"/>
    </row>
    <row r="268" spans="2:14" x14ac:dyDescent="0.2">
      <c r="B268" s="9"/>
      <c r="C268" s="9"/>
      <c r="D268" s="11"/>
      <c r="E268" s="10"/>
      <c r="F268" s="11"/>
      <c r="G268" s="11"/>
      <c r="H268" s="12"/>
      <c r="I268" s="15"/>
      <c r="J268" s="10"/>
      <c r="K268" s="10"/>
      <c r="L268" s="15"/>
      <c r="M268" s="18"/>
      <c r="N268" s="13"/>
    </row>
    <row r="269" spans="2:14" x14ac:dyDescent="0.2">
      <c r="B269" s="9"/>
      <c r="C269" s="9"/>
      <c r="D269" s="11"/>
      <c r="E269" s="10"/>
      <c r="F269" s="11"/>
      <c r="G269" s="11"/>
      <c r="H269" s="12"/>
      <c r="I269" s="15"/>
      <c r="J269" s="10"/>
      <c r="K269" s="10"/>
      <c r="L269" s="15"/>
      <c r="M269" s="18"/>
      <c r="N269" s="13"/>
    </row>
    <row r="270" spans="2:14" x14ac:dyDescent="0.2">
      <c r="B270" s="9"/>
      <c r="C270" s="9"/>
      <c r="D270" s="11"/>
      <c r="E270" s="10"/>
      <c r="F270" s="11"/>
      <c r="G270" s="11"/>
      <c r="H270" s="12"/>
      <c r="I270" s="15"/>
      <c r="J270" s="10"/>
      <c r="K270" s="10"/>
      <c r="L270" s="15"/>
      <c r="M270" s="18"/>
      <c r="N270" s="13"/>
    </row>
    <row r="271" spans="2:14" x14ac:dyDescent="0.2">
      <c r="B271" s="9"/>
      <c r="C271" s="9"/>
      <c r="D271" s="11"/>
      <c r="E271" s="10"/>
      <c r="F271" s="11"/>
      <c r="G271" s="11"/>
      <c r="H271" s="12"/>
      <c r="I271" s="15"/>
      <c r="J271" s="10"/>
      <c r="K271" s="10"/>
      <c r="L271" s="15"/>
      <c r="M271" s="18"/>
      <c r="N271" s="13"/>
    </row>
    <row r="272" spans="2:14" x14ac:dyDescent="0.2">
      <c r="B272" s="9"/>
      <c r="C272" s="9"/>
      <c r="D272" s="11"/>
      <c r="E272" s="10"/>
      <c r="F272" s="11"/>
      <c r="G272" s="11"/>
      <c r="H272" s="12"/>
      <c r="I272" s="15"/>
      <c r="J272" s="10"/>
      <c r="K272" s="10"/>
      <c r="L272" s="15"/>
      <c r="M272" s="18"/>
      <c r="N272" s="13"/>
    </row>
    <row r="273" spans="2:14" x14ac:dyDescent="0.2">
      <c r="B273" s="9"/>
      <c r="C273" s="9"/>
      <c r="D273" s="11"/>
      <c r="E273" s="10"/>
      <c r="F273" s="11"/>
      <c r="G273" s="11"/>
      <c r="H273" s="12"/>
      <c r="I273" s="15"/>
      <c r="J273" s="10"/>
      <c r="K273" s="10"/>
      <c r="L273" s="15"/>
      <c r="M273" s="18"/>
      <c r="N273" s="13"/>
    </row>
    <row r="274" spans="2:14" x14ac:dyDescent="0.2">
      <c r="B274" s="9"/>
      <c r="C274" s="9"/>
      <c r="D274" s="11"/>
      <c r="E274" s="10"/>
      <c r="F274" s="11"/>
      <c r="G274" s="11"/>
      <c r="H274" s="12"/>
      <c r="I274" s="15"/>
      <c r="J274" s="10"/>
      <c r="K274" s="10"/>
      <c r="L274" s="15"/>
      <c r="M274" s="18"/>
      <c r="N274" s="13"/>
    </row>
    <row r="275" spans="2:14" x14ac:dyDescent="0.2">
      <c r="B275" s="9"/>
      <c r="C275" s="9"/>
      <c r="D275" s="11"/>
      <c r="E275" s="10"/>
      <c r="F275" s="11"/>
      <c r="G275" s="11"/>
      <c r="H275" s="12"/>
      <c r="I275" s="15"/>
      <c r="J275" s="10"/>
      <c r="K275" s="10"/>
      <c r="L275" s="15"/>
      <c r="M275" s="18"/>
      <c r="N275" s="13"/>
    </row>
    <row r="276" spans="2:14" x14ac:dyDescent="0.2">
      <c r="B276" s="9"/>
      <c r="C276" s="9"/>
      <c r="D276" s="11"/>
      <c r="E276" s="10"/>
      <c r="F276" s="11"/>
      <c r="G276" s="11"/>
      <c r="H276" s="12"/>
      <c r="I276" s="15"/>
      <c r="J276" s="10"/>
      <c r="K276" s="10"/>
      <c r="L276" s="15"/>
      <c r="M276" s="18"/>
      <c r="N276" s="13"/>
    </row>
    <row r="277" spans="2:14" x14ac:dyDescent="0.2">
      <c r="B277" s="9"/>
      <c r="C277" s="9"/>
      <c r="D277" s="11"/>
      <c r="E277" s="10"/>
      <c r="F277" s="11"/>
      <c r="G277" s="11"/>
      <c r="H277" s="12"/>
      <c r="I277" s="15"/>
      <c r="J277" s="10"/>
      <c r="K277" s="10"/>
      <c r="L277" s="15"/>
      <c r="M277" s="18"/>
      <c r="N277" s="13"/>
    </row>
    <row r="278" spans="2:14" x14ac:dyDescent="0.2">
      <c r="B278" s="9"/>
      <c r="C278" s="9"/>
      <c r="D278" s="11"/>
      <c r="E278" s="10"/>
      <c r="F278" s="11"/>
      <c r="G278" s="11"/>
      <c r="H278" s="12"/>
      <c r="I278" s="15"/>
      <c r="J278" s="10"/>
      <c r="K278" s="10"/>
      <c r="L278" s="15"/>
      <c r="M278" s="18"/>
      <c r="N278" s="13"/>
    </row>
    <row r="279" spans="2:14" x14ac:dyDescent="0.2">
      <c r="B279" s="9"/>
      <c r="C279" s="9"/>
      <c r="D279" s="11"/>
      <c r="E279" s="10"/>
      <c r="F279" s="11"/>
      <c r="G279" s="11"/>
      <c r="H279" s="12"/>
      <c r="I279" s="15"/>
      <c r="J279" s="10"/>
      <c r="K279" s="10"/>
      <c r="L279" s="15"/>
      <c r="M279" s="18"/>
      <c r="N279" s="13"/>
    </row>
    <row r="280" spans="2:14" x14ac:dyDescent="0.2">
      <c r="B280" s="9"/>
      <c r="C280" s="9"/>
      <c r="D280" s="11"/>
      <c r="E280" s="10"/>
      <c r="F280" s="11"/>
      <c r="G280" s="11"/>
      <c r="H280" s="12"/>
      <c r="I280" s="15"/>
      <c r="J280" s="10"/>
      <c r="K280" s="10"/>
      <c r="L280" s="15"/>
      <c r="M280" s="18"/>
      <c r="N280" s="13"/>
    </row>
    <row r="281" spans="2:14" x14ac:dyDescent="0.2">
      <c r="B281" s="9"/>
      <c r="C281" s="9"/>
      <c r="D281" s="11"/>
      <c r="E281" s="10"/>
      <c r="F281" s="11"/>
      <c r="G281" s="11"/>
      <c r="H281" s="12"/>
      <c r="I281" s="15"/>
      <c r="J281" s="10"/>
      <c r="K281" s="10"/>
      <c r="L281" s="15"/>
      <c r="M281" s="18"/>
      <c r="N281" s="13"/>
    </row>
    <row r="282" spans="2:14" x14ac:dyDescent="0.2">
      <c r="B282" s="9"/>
      <c r="C282" s="9"/>
      <c r="D282" s="11"/>
      <c r="E282" s="10"/>
      <c r="F282" s="11"/>
      <c r="G282" s="11"/>
      <c r="H282" s="12"/>
      <c r="I282" s="15"/>
      <c r="J282" s="10"/>
      <c r="K282" s="10"/>
      <c r="L282" s="15"/>
      <c r="M282" s="18"/>
      <c r="N282" s="13"/>
    </row>
    <row r="283" spans="2:14" x14ac:dyDescent="0.2">
      <c r="B283" s="9"/>
      <c r="C283" s="9"/>
      <c r="D283" s="11"/>
      <c r="E283" s="10"/>
      <c r="F283" s="11"/>
      <c r="G283" s="11"/>
      <c r="H283" s="12"/>
      <c r="I283" s="15"/>
      <c r="J283" s="10"/>
      <c r="K283" s="10"/>
      <c r="L283" s="15"/>
      <c r="M283" s="18"/>
      <c r="N283" s="13"/>
    </row>
    <row r="284" spans="2:14" x14ac:dyDescent="0.2">
      <c r="B284" s="9"/>
      <c r="C284" s="9"/>
      <c r="D284" s="11"/>
      <c r="E284" s="10"/>
      <c r="F284" s="11"/>
      <c r="G284" s="11"/>
      <c r="H284" s="12"/>
      <c r="I284" s="15"/>
      <c r="J284" s="10"/>
      <c r="K284" s="10"/>
      <c r="L284" s="15"/>
      <c r="M284" s="18"/>
      <c r="N284" s="13"/>
    </row>
    <row r="285" spans="2:14" x14ac:dyDescent="0.2">
      <c r="B285" s="9"/>
      <c r="C285" s="9"/>
      <c r="D285" s="11"/>
      <c r="E285" s="10"/>
      <c r="F285" s="11"/>
      <c r="G285" s="11"/>
      <c r="H285" s="12"/>
      <c r="I285" s="15"/>
      <c r="J285" s="10"/>
      <c r="K285" s="10"/>
      <c r="L285" s="15"/>
      <c r="M285" s="18"/>
      <c r="N285" s="13"/>
    </row>
    <row r="286" spans="2:14" x14ac:dyDescent="0.2">
      <c r="B286" s="9"/>
      <c r="C286" s="9"/>
      <c r="D286" s="11"/>
      <c r="E286" s="10"/>
      <c r="F286" s="11"/>
      <c r="G286" s="11"/>
      <c r="H286" s="12"/>
      <c r="I286" s="15"/>
      <c r="J286" s="10"/>
      <c r="K286" s="10"/>
      <c r="L286" s="15"/>
      <c r="M286" s="18"/>
      <c r="N286" s="13"/>
    </row>
    <row r="287" spans="2:14" x14ac:dyDescent="0.2">
      <c r="B287" s="9"/>
      <c r="C287" s="9"/>
      <c r="D287" s="11"/>
      <c r="E287" s="10"/>
      <c r="F287" s="11"/>
      <c r="G287" s="11"/>
      <c r="H287" s="12"/>
      <c r="I287" s="15"/>
      <c r="J287" s="10"/>
      <c r="K287" s="10"/>
      <c r="L287" s="15"/>
      <c r="M287" s="18"/>
      <c r="N287" s="13"/>
    </row>
    <row r="288" spans="2:14" x14ac:dyDescent="0.2">
      <c r="B288" s="9"/>
      <c r="C288" s="9"/>
      <c r="D288" s="11"/>
      <c r="E288" s="10"/>
      <c r="F288" s="11"/>
      <c r="G288" s="11"/>
      <c r="H288" s="12"/>
      <c r="I288" s="15"/>
      <c r="J288" s="10"/>
      <c r="K288" s="10"/>
      <c r="L288" s="15"/>
      <c r="M288" s="18"/>
      <c r="N288" s="13"/>
    </row>
    <row r="289" spans="2:14" x14ac:dyDescent="0.2">
      <c r="B289" s="9"/>
      <c r="C289" s="9"/>
      <c r="D289" s="11"/>
      <c r="E289" s="10"/>
      <c r="F289" s="11"/>
      <c r="G289" s="11"/>
      <c r="H289" s="12"/>
      <c r="I289" s="15"/>
      <c r="J289" s="10"/>
      <c r="K289" s="10"/>
      <c r="L289" s="15"/>
      <c r="M289" s="18"/>
      <c r="N289" s="13"/>
    </row>
    <row r="290" spans="2:14" x14ac:dyDescent="0.2">
      <c r="B290" s="9"/>
      <c r="C290" s="9"/>
      <c r="D290" s="11"/>
      <c r="E290" s="10"/>
      <c r="F290" s="11"/>
      <c r="G290" s="11"/>
      <c r="H290" s="12"/>
      <c r="I290" s="15"/>
      <c r="J290" s="10"/>
      <c r="K290" s="10"/>
      <c r="L290" s="15"/>
      <c r="M290" s="18"/>
      <c r="N290" s="13"/>
    </row>
    <row r="291" spans="2:14" x14ac:dyDescent="0.2">
      <c r="B291" s="9"/>
      <c r="C291" s="9"/>
      <c r="D291" s="11"/>
      <c r="E291" s="10"/>
      <c r="F291" s="11"/>
      <c r="G291" s="11"/>
      <c r="H291" s="12"/>
      <c r="I291" s="15"/>
      <c r="J291" s="10"/>
      <c r="K291" s="10"/>
      <c r="L291" s="15"/>
      <c r="M291" s="18"/>
      <c r="N291" s="13"/>
    </row>
    <row r="292" spans="2:14" x14ac:dyDescent="0.2">
      <c r="B292" s="9"/>
      <c r="C292" s="9"/>
      <c r="D292" s="11"/>
      <c r="E292" s="10"/>
      <c r="F292" s="11"/>
      <c r="G292" s="11"/>
      <c r="H292" s="12"/>
      <c r="I292" s="15"/>
      <c r="J292" s="10"/>
      <c r="K292" s="10"/>
      <c r="L292" s="15"/>
      <c r="M292" s="18"/>
      <c r="N292" s="13"/>
    </row>
    <row r="293" spans="2:14" x14ac:dyDescent="0.2">
      <c r="B293" s="9"/>
      <c r="C293" s="9"/>
      <c r="D293" s="11"/>
      <c r="E293" s="10"/>
      <c r="F293" s="11"/>
      <c r="G293" s="11"/>
      <c r="H293" s="12"/>
      <c r="I293" s="15"/>
      <c r="J293" s="10"/>
      <c r="K293" s="10"/>
      <c r="L293" s="15"/>
      <c r="M293" s="18"/>
      <c r="N293" s="13"/>
    </row>
    <row r="294" spans="2:14" x14ac:dyDescent="0.2">
      <c r="B294" s="9"/>
      <c r="C294" s="9"/>
      <c r="D294" s="11"/>
      <c r="E294" s="10"/>
      <c r="F294" s="11"/>
      <c r="G294" s="11"/>
      <c r="H294" s="12"/>
      <c r="I294" s="15"/>
      <c r="J294" s="10"/>
      <c r="K294" s="10"/>
      <c r="L294" s="15"/>
      <c r="M294" s="18"/>
      <c r="N294" s="13"/>
    </row>
    <row r="295" spans="2:14" x14ac:dyDescent="0.2">
      <c r="B295" s="9"/>
      <c r="C295" s="9"/>
      <c r="D295" s="11"/>
      <c r="E295" s="10"/>
      <c r="F295" s="11"/>
      <c r="G295" s="11"/>
      <c r="H295" s="12"/>
      <c r="I295" s="15"/>
      <c r="J295" s="10"/>
      <c r="K295" s="10"/>
      <c r="L295" s="15"/>
      <c r="M295" s="18"/>
      <c r="N295" s="13"/>
    </row>
    <row r="296" spans="2:14" x14ac:dyDescent="0.2">
      <c r="B296" s="9"/>
      <c r="C296" s="9"/>
      <c r="D296" s="11"/>
      <c r="E296" s="10"/>
      <c r="F296" s="11"/>
      <c r="G296" s="11"/>
      <c r="H296" s="12"/>
      <c r="I296" s="15"/>
      <c r="J296" s="10"/>
      <c r="K296" s="10"/>
      <c r="L296" s="15"/>
      <c r="M296" s="18"/>
      <c r="N296" s="13"/>
    </row>
    <row r="297" spans="2:14" x14ac:dyDescent="0.2">
      <c r="B297" s="9"/>
      <c r="C297" s="9"/>
      <c r="D297" s="11"/>
      <c r="E297" s="10"/>
      <c r="F297" s="11"/>
      <c r="G297" s="11"/>
      <c r="H297" s="12"/>
      <c r="I297" s="15"/>
      <c r="J297" s="10"/>
      <c r="K297" s="10"/>
      <c r="L297" s="15"/>
      <c r="M297" s="18"/>
      <c r="N297" s="13"/>
    </row>
    <row r="298" spans="2:14" x14ac:dyDescent="0.2">
      <c r="B298" s="9"/>
      <c r="C298" s="9"/>
      <c r="D298" s="11"/>
      <c r="E298" s="10"/>
      <c r="F298" s="11"/>
      <c r="G298" s="11"/>
      <c r="H298" s="12"/>
      <c r="I298" s="15"/>
      <c r="J298" s="10"/>
      <c r="K298" s="10"/>
      <c r="L298" s="15"/>
      <c r="M298" s="18"/>
      <c r="N298" s="13"/>
    </row>
    <row r="299" spans="2:14" x14ac:dyDescent="0.2">
      <c r="B299" s="9"/>
      <c r="C299" s="9"/>
      <c r="D299" s="11"/>
      <c r="E299" s="10"/>
      <c r="F299" s="11"/>
      <c r="G299" s="11"/>
      <c r="H299" s="12"/>
      <c r="I299" s="15"/>
      <c r="J299" s="10"/>
      <c r="K299" s="10"/>
      <c r="L299" s="15"/>
      <c r="M299" s="18"/>
      <c r="N299" s="13"/>
    </row>
    <row r="300" spans="2:14" x14ac:dyDescent="0.2">
      <c r="B300" s="9"/>
      <c r="C300" s="9"/>
      <c r="D300" s="11"/>
      <c r="E300" s="10"/>
      <c r="F300" s="11"/>
      <c r="G300" s="11"/>
      <c r="H300" s="12"/>
      <c r="I300" s="15"/>
      <c r="J300" s="10"/>
      <c r="K300" s="10"/>
      <c r="L300" s="15"/>
      <c r="M300" s="18"/>
      <c r="N300" s="13"/>
    </row>
    <row r="301" spans="2:14" x14ac:dyDescent="0.2">
      <c r="B301" s="9"/>
      <c r="C301" s="9"/>
      <c r="D301" s="11"/>
      <c r="E301" s="10"/>
      <c r="F301" s="11"/>
      <c r="G301" s="11"/>
      <c r="H301" s="12"/>
      <c r="I301" s="15"/>
      <c r="J301" s="10"/>
      <c r="K301" s="10"/>
      <c r="L301" s="15"/>
      <c r="M301" s="18"/>
      <c r="N301" s="13"/>
    </row>
  </sheetData>
  <phoneticPr fontId="0" type="noConversion"/>
  <pageMargins left="0.78740157499999996" right="0.78740157499999996" top="0.984251969" bottom="0.984251969" header="0.4921259845" footer="0.4921259845"/>
  <pageSetup paperSize="9" orientation="portrait" horizontalDpi="4294967293"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W297"/>
  <sheetViews>
    <sheetView zoomScale="75" workbookViewId="0">
      <selection activeCell="D3" sqref="D3"/>
    </sheetView>
  </sheetViews>
  <sheetFormatPr baseColWidth="10" defaultRowHeight="12.75" x14ac:dyDescent="0.2"/>
  <cols>
    <col min="1" max="1" width="6.7109375" style="17" customWidth="1"/>
    <col min="2" max="2" width="10.85546875" style="17" customWidth="1"/>
    <col min="3" max="3" width="11.5703125" style="67" customWidth="1"/>
    <col min="4" max="4" width="17" style="103" customWidth="1"/>
    <col min="5" max="6" width="11.28515625" style="103" customWidth="1"/>
    <col min="7" max="7" width="26.42578125" style="17" customWidth="1"/>
    <col min="8" max="8" width="26.42578125" style="145" customWidth="1"/>
    <col min="9" max="9" width="28.7109375" style="17" customWidth="1"/>
    <col min="10" max="16384" width="11.42578125" style="17"/>
  </cols>
  <sheetData>
    <row r="1" spans="1:23" ht="95.25" customHeight="1" x14ac:dyDescent="0.2">
      <c r="A1" s="19" t="s">
        <v>59</v>
      </c>
      <c r="B1" s="19" t="s">
        <v>62</v>
      </c>
      <c r="C1" s="62" t="s">
        <v>61</v>
      </c>
      <c r="D1" s="105" t="s">
        <v>165</v>
      </c>
      <c r="E1" s="104" t="s">
        <v>166</v>
      </c>
      <c r="F1" s="104" t="s">
        <v>166</v>
      </c>
      <c r="G1" s="19" t="s">
        <v>73</v>
      </c>
      <c r="H1" s="19" t="s">
        <v>276</v>
      </c>
      <c r="I1" s="17" t="s">
        <v>80</v>
      </c>
    </row>
    <row r="2" spans="1:23" x14ac:dyDescent="0.2">
      <c r="B2" s="20" t="s">
        <v>39</v>
      </c>
      <c r="C2" s="63" t="s">
        <v>39</v>
      </c>
      <c r="D2" s="101" t="s">
        <v>39</v>
      </c>
      <c r="E2" s="106"/>
      <c r="G2" s="20" t="s">
        <v>60</v>
      </c>
    </row>
    <row r="3" spans="1:23" x14ac:dyDescent="0.2">
      <c r="A3" s="21" t="s">
        <v>53</v>
      </c>
      <c r="B3" s="21" t="s">
        <v>54</v>
      </c>
      <c r="C3" s="64" t="s">
        <v>1</v>
      </c>
      <c r="D3" s="102" t="s">
        <v>55</v>
      </c>
      <c r="E3" s="102" t="s">
        <v>56</v>
      </c>
      <c r="F3" s="102" t="s">
        <v>57</v>
      </c>
      <c r="G3" s="21" t="s">
        <v>58</v>
      </c>
      <c r="H3" s="146" t="s">
        <v>275</v>
      </c>
      <c r="I3" s="107" t="s">
        <v>168</v>
      </c>
    </row>
    <row r="4" spans="1:23" x14ac:dyDescent="0.2">
      <c r="A4" s="56"/>
      <c r="B4" s="57">
        <v>201738</v>
      </c>
      <c r="C4" s="65">
        <v>72</v>
      </c>
      <c r="D4" s="57">
        <v>0.3901</v>
      </c>
      <c r="E4" s="57"/>
      <c r="F4" s="57"/>
      <c r="G4" s="59" t="s">
        <v>38</v>
      </c>
      <c r="H4" s="147" t="s">
        <v>277</v>
      </c>
      <c r="I4" t="s">
        <v>64</v>
      </c>
      <c r="J4" s="12"/>
      <c r="K4" s="13"/>
      <c r="L4" s="13"/>
      <c r="M4" s="13"/>
      <c r="N4" s="10"/>
      <c r="O4" s="10"/>
      <c r="P4" s="14"/>
      <c r="Q4" s="12"/>
      <c r="R4" s="15"/>
      <c r="S4" s="10"/>
      <c r="T4" s="10"/>
      <c r="U4" s="15"/>
      <c r="V4" s="16"/>
      <c r="W4" s="13"/>
    </row>
    <row r="5" spans="1:23" x14ac:dyDescent="0.2">
      <c r="A5" s="56"/>
      <c r="B5" s="57">
        <v>201738</v>
      </c>
      <c r="C5" s="65">
        <v>155</v>
      </c>
      <c r="D5" s="57">
        <v>0.15515999999999999</v>
      </c>
      <c r="E5" s="57"/>
      <c r="F5" s="57"/>
      <c r="G5" s="59" t="s">
        <v>38</v>
      </c>
      <c r="H5" s="147" t="s">
        <v>278</v>
      </c>
      <c r="I5" s="12"/>
      <c r="J5" s="12"/>
      <c r="K5" s="13"/>
      <c r="L5" s="13"/>
      <c r="M5" s="13"/>
      <c r="N5" s="10"/>
      <c r="O5" s="10"/>
      <c r="P5" s="14"/>
      <c r="Q5" s="12"/>
      <c r="R5" s="15"/>
      <c r="S5" s="10"/>
      <c r="T5" s="10"/>
      <c r="U5" s="15"/>
      <c r="V5" s="16"/>
      <c r="W5" s="13"/>
    </row>
    <row r="6" spans="1:23" x14ac:dyDescent="0.2">
      <c r="A6" s="56"/>
      <c r="B6" s="57">
        <v>201738</v>
      </c>
      <c r="C6" s="65">
        <v>158</v>
      </c>
      <c r="D6" s="57">
        <v>0.15515999999999999</v>
      </c>
      <c r="E6" s="57"/>
      <c r="F6" s="57"/>
      <c r="G6" s="59" t="s">
        <v>38</v>
      </c>
      <c r="H6" s="147" t="s">
        <v>279</v>
      </c>
      <c r="I6" s="12"/>
      <c r="J6" s="12"/>
      <c r="K6" s="13"/>
      <c r="L6" s="13"/>
      <c r="M6" s="13"/>
      <c r="N6" s="10"/>
      <c r="O6" s="10"/>
      <c r="P6" s="14"/>
      <c r="Q6" s="12"/>
      <c r="R6" s="15"/>
      <c r="S6" s="10"/>
      <c r="T6" s="10"/>
      <c r="U6" s="15"/>
      <c r="V6" s="16"/>
      <c r="W6" s="13"/>
    </row>
    <row r="7" spans="1:23" x14ac:dyDescent="0.2">
      <c r="A7" s="56"/>
      <c r="B7" s="57">
        <v>201738</v>
      </c>
      <c r="C7" s="65">
        <v>168</v>
      </c>
      <c r="D7" s="57">
        <v>1.1702900000000001</v>
      </c>
      <c r="E7" s="57"/>
      <c r="F7" s="57"/>
      <c r="G7" s="59" t="s">
        <v>38</v>
      </c>
      <c r="H7" s="147" t="s">
        <v>280</v>
      </c>
      <c r="I7" s="12"/>
      <c r="J7" s="12"/>
      <c r="K7" s="13"/>
      <c r="L7" s="13"/>
      <c r="M7" s="13"/>
      <c r="N7" s="10"/>
      <c r="O7" s="10"/>
      <c r="P7" s="14"/>
      <c r="Q7" s="12"/>
      <c r="R7" s="15"/>
      <c r="S7" s="10"/>
      <c r="T7" s="10"/>
      <c r="U7" s="15"/>
      <c r="V7" s="16"/>
      <c r="W7" s="13"/>
    </row>
    <row r="8" spans="1:23" x14ac:dyDescent="0.2">
      <c r="A8" s="56"/>
      <c r="B8" s="57">
        <v>201738</v>
      </c>
      <c r="C8" s="65">
        <v>242</v>
      </c>
      <c r="D8" s="57">
        <v>4.6811400000000001</v>
      </c>
      <c r="E8" s="57"/>
      <c r="F8" s="57"/>
      <c r="G8" s="59" t="s">
        <v>38</v>
      </c>
      <c r="H8" s="147" t="s">
        <v>281</v>
      </c>
      <c r="I8" s="12"/>
      <c r="J8" s="12"/>
      <c r="K8" s="13"/>
      <c r="L8" s="13"/>
      <c r="M8" s="13"/>
      <c r="N8" s="10"/>
      <c r="O8" s="10"/>
      <c r="P8" s="14"/>
      <c r="Q8" s="12"/>
      <c r="R8" s="15"/>
      <c r="S8" s="10"/>
      <c r="T8" s="10"/>
      <c r="U8" s="15"/>
      <c r="V8" s="16"/>
      <c r="W8" s="13"/>
    </row>
    <row r="9" spans="1:23" x14ac:dyDescent="0.2">
      <c r="A9" s="56"/>
      <c r="B9" s="57">
        <v>201738</v>
      </c>
      <c r="C9" s="65">
        <v>351</v>
      </c>
      <c r="D9" s="57">
        <v>10.92267</v>
      </c>
      <c r="E9" s="57"/>
      <c r="F9" s="57"/>
      <c r="G9" s="59" t="s">
        <v>38</v>
      </c>
      <c r="H9" s="147" t="s">
        <v>282</v>
      </c>
      <c r="I9" s="12"/>
      <c r="J9" s="12"/>
      <c r="K9" s="13"/>
      <c r="L9" s="13"/>
      <c r="M9" s="13"/>
      <c r="N9" s="10"/>
      <c r="O9" s="10"/>
      <c r="P9" s="14"/>
      <c r="Q9" s="12"/>
      <c r="R9" s="15"/>
      <c r="S9" s="10"/>
      <c r="T9" s="10"/>
      <c r="U9" s="15"/>
      <c r="V9" s="16"/>
      <c r="W9" s="13"/>
    </row>
    <row r="10" spans="1:23" x14ac:dyDescent="0.2">
      <c r="A10" s="56"/>
      <c r="B10" s="57">
        <v>201738</v>
      </c>
      <c r="C10" s="65">
        <v>468</v>
      </c>
      <c r="D10" s="57">
        <v>0.89648000000000005</v>
      </c>
      <c r="E10" s="57"/>
      <c r="F10" s="57"/>
      <c r="G10" s="59" t="s">
        <v>38</v>
      </c>
      <c r="H10" s="147" t="s">
        <v>283</v>
      </c>
      <c r="I10" s="12"/>
      <c r="J10" s="12"/>
      <c r="K10" s="13"/>
      <c r="L10" s="13"/>
      <c r="M10" s="13"/>
      <c r="N10" s="10"/>
      <c r="O10" s="10"/>
      <c r="P10" s="14"/>
      <c r="Q10" s="12"/>
      <c r="R10" s="15"/>
      <c r="S10" s="10"/>
      <c r="T10" s="10"/>
      <c r="U10" s="15"/>
      <c r="V10" s="16"/>
      <c r="W10" s="13"/>
    </row>
    <row r="11" spans="1:23" x14ac:dyDescent="0.2">
      <c r="A11" s="56"/>
      <c r="B11" s="57">
        <v>201738</v>
      </c>
      <c r="C11" s="65">
        <v>506</v>
      </c>
      <c r="D11" s="57">
        <v>0.88990000000000002</v>
      </c>
      <c r="E11" s="57"/>
      <c r="F11" s="57"/>
      <c r="G11" s="59" t="s">
        <v>38</v>
      </c>
      <c r="H11" s="147" t="s">
        <v>284</v>
      </c>
      <c r="I11" s="12"/>
      <c r="J11" s="12"/>
      <c r="K11" s="13"/>
      <c r="L11" s="13"/>
      <c r="M11" s="13"/>
      <c r="N11" s="10"/>
      <c r="O11" s="10"/>
      <c r="P11" s="14"/>
      <c r="Q11" s="12"/>
      <c r="R11" s="15"/>
      <c r="S11" s="10"/>
      <c r="T11" s="10"/>
      <c r="U11" s="15"/>
      <c r="V11" s="16"/>
      <c r="W11" s="13"/>
    </row>
    <row r="12" spans="1:23" x14ac:dyDescent="0.2">
      <c r="A12" s="56"/>
      <c r="B12" s="57">
        <v>201738</v>
      </c>
      <c r="C12" s="65">
        <v>633</v>
      </c>
      <c r="D12" s="57">
        <v>0.51200000000000001</v>
      </c>
      <c r="E12" s="57"/>
      <c r="F12" s="57"/>
      <c r="G12" s="59" t="s">
        <v>38</v>
      </c>
      <c r="H12" s="147" t="s">
        <v>285</v>
      </c>
      <c r="I12" s="12"/>
      <c r="J12" s="12"/>
      <c r="K12" s="13"/>
      <c r="L12" s="13"/>
      <c r="M12" s="13"/>
      <c r="N12" s="10"/>
      <c r="O12" s="10"/>
      <c r="P12" s="14"/>
      <c r="Q12" s="12"/>
      <c r="R12" s="15"/>
      <c r="S12" s="10"/>
      <c r="T12" s="10"/>
      <c r="U12" s="15"/>
      <c r="V12" s="16"/>
      <c r="W12" s="13"/>
    </row>
    <row r="13" spans="1:23" x14ac:dyDescent="0.2">
      <c r="A13" s="56"/>
      <c r="B13" s="57">
        <v>201738</v>
      </c>
      <c r="C13" s="65">
        <v>669</v>
      </c>
      <c r="D13" s="57">
        <v>0.53637999999999997</v>
      </c>
      <c r="E13" s="57"/>
      <c r="F13" s="57"/>
      <c r="G13" s="59" t="s">
        <v>38</v>
      </c>
      <c r="H13" s="147" t="s">
        <v>286</v>
      </c>
      <c r="I13" s="12"/>
      <c r="J13" s="12"/>
      <c r="K13" s="13"/>
      <c r="L13" s="13"/>
      <c r="M13" s="13"/>
      <c r="N13" s="10"/>
      <c r="O13" s="10"/>
      <c r="P13" s="14"/>
      <c r="Q13" s="12"/>
      <c r="R13" s="15"/>
      <c r="S13" s="10"/>
      <c r="T13" s="10"/>
      <c r="U13" s="15"/>
      <c r="V13" s="16"/>
      <c r="W13" s="13"/>
    </row>
    <row r="14" spans="1:23" x14ac:dyDescent="0.2">
      <c r="A14" s="56"/>
      <c r="B14" s="57">
        <v>201738</v>
      </c>
      <c r="C14" s="65">
        <v>721</v>
      </c>
      <c r="D14" s="57">
        <v>4.9737099999999996</v>
      </c>
      <c r="E14" s="57"/>
      <c r="F14" s="57"/>
      <c r="G14" s="59" t="s">
        <v>38</v>
      </c>
      <c r="H14" s="147" t="s">
        <v>287</v>
      </c>
      <c r="I14" s="12"/>
      <c r="J14" s="12"/>
      <c r="K14" s="13"/>
      <c r="L14" s="13"/>
      <c r="M14" s="13"/>
      <c r="N14" s="10"/>
      <c r="O14" s="10"/>
      <c r="P14" s="14"/>
      <c r="Q14" s="12"/>
      <c r="R14" s="15"/>
      <c r="S14" s="10"/>
      <c r="T14" s="10"/>
      <c r="U14" s="15"/>
      <c r="V14" s="16"/>
      <c r="W14" s="13"/>
    </row>
    <row r="15" spans="1:23" x14ac:dyDescent="0.2">
      <c r="A15" s="56"/>
      <c r="B15" s="57">
        <v>201738</v>
      </c>
      <c r="C15" s="65">
        <v>751</v>
      </c>
      <c r="D15" s="57">
        <v>0.41376000000000002</v>
      </c>
      <c r="E15" s="57"/>
      <c r="F15" s="57"/>
      <c r="G15" s="59" t="s">
        <v>38</v>
      </c>
      <c r="H15" s="147" t="s">
        <v>288</v>
      </c>
      <c r="I15" s="12"/>
      <c r="J15" s="12"/>
      <c r="K15" s="13"/>
      <c r="L15" s="13"/>
      <c r="M15" s="13"/>
      <c r="N15" s="10"/>
      <c r="O15" s="10"/>
      <c r="P15" s="14"/>
      <c r="Q15" s="12"/>
      <c r="R15" s="15"/>
      <c r="S15" s="10"/>
      <c r="T15" s="10"/>
      <c r="U15" s="15"/>
      <c r="V15" s="16"/>
      <c r="W15" s="13"/>
    </row>
    <row r="16" spans="1:23" x14ac:dyDescent="0.2">
      <c r="A16" s="56"/>
      <c r="B16" s="57">
        <v>201648</v>
      </c>
      <c r="C16" s="65">
        <v>134</v>
      </c>
      <c r="D16" s="57">
        <v>0.34133000000000002</v>
      </c>
      <c r="E16" s="57"/>
      <c r="F16" s="57"/>
      <c r="G16" s="59" t="s">
        <v>38</v>
      </c>
      <c r="H16" s="147" t="s">
        <v>289</v>
      </c>
      <c r="I16" s="12"/>
      <c r="J16" s="12"/>
      <c r="K16" s="13"/>
      <c r="L16" s="13"/>
      <c r="M16" s="13"/>
      <c r="N16" s="10"/>
      <c r="O16" s="10"/>
      <c r="P16" s="14"/>
      <c r="Q16" s="12"/>
      <c r="R16" s="15"/>
      <c r="S16" s="10"/>
      <c r="T16" s="10"/>
      <c r="U16" s="15"/>
      <c r="V16" s="16"/>
      <c r="W16" s="13"/>
    </row>
    <row r="17" spans="1:23" x14ac:dyDescent="0.2">
      <c r="A17" s="56"/>
      <c r="B17" s="57">
        <v>201648</v>
      </c>
      <c r="C17" s="65">
        <v>206</v>
      </c>
      <c r="D17" s="57">
        <v>0.58513999999999999</v>
      </c>
      <c r="E17" s="57"/>
      <c r="F17" s="57"/>
      <c r="G17" s="59" t="s">
        <v>38</v>
      </c>
      <c r="H17" s="147" t="s">
        <v>290</v>
      </c>
      <c r="I17" s="12"/>
      <c r="J17" s="12"/>
      <c r="K17" s="13"/>
      <c r="L17" s="13"/>
      <c r="M17" s="13"/>
      <c r="N17" s="10"/>
      <c r="O17" s="10"/>
      <c r="P17" s="14"/>
      <c r="Q17" s="12"/>
      <c r="R17" s="15"/>
      <c r="S17" s="10"/>
      <c r="T17" s="10"/>
      <c r="U17" s="15"/>
      <c r="V17" s="16"/>
      <c r="W17" s="13"/>
    </row>
    <row r="18" spans="1:23" x14ac:dyDescent="0.2">
      <c r="A18" s="56"/>
      <c r="B18" s="57">
        <v>201648</v>
      </c>
      <c r="C18" s="65">
        <v>242</v>
      </c>
      <c r="D18" s="57">
        <v>5.4613300000000002</v>
      </c>
      <c r="E18" s="57"/>
      <c r="F18" s="57"/>
      <c r="G18" s="59" t="s">
        <v>38</v>
      </c>
      <c r="H18" s="147" t="s">
        <v>281</v>
      </c>
      <c r="I18" s="12"/>
      <c r="J18" s="12"/>
      <c r="K18" s="13"/>
      <c r="L18" s="13"/>
      <c r="M18" s="13"/>
      <c r="N18" s="10"/>
      <c r="O18" s="10"/>
      <c r="P18" s="14"/>
      <c r="Q18" s="12"/>
      <c r="R18" s="15"/>
      <c r="S18" s="10"/>
      <c r="T18" s="10"/>
      <c r="U18" s="15"/>
      <c r="V18" s="16"/>
      <c r="W18" s="13"/>
    </row>
    <row r="19" spans="1:23" x14ac:dyDescent="0.2">
      <c r="A19" s="56"/>
      <c r="B19" s="57">
        <v>201648</v>
      </c>
      <c r="C19" s="65">
        <v>443</v>
      </c>
      <c r="D19" s="57">
        <v>4.2910500000000003</v>
      </c>
      <c r="E19" s="57"/>
      <c r="F19" s="57"/>
      <c r="G19" s="59" t="s">
        <v>38</v>
      </c>
      <c r="H19" s="147" t="s">
        <v>102</v>
      </c>
      <c r="I19" s="12"/>
      <c r="J19" s="12"/>
      <c r="K19" s="13"/>
      <c r="L19" s="13"/>
      <c r="M19" s="13"/>
      <c r="N19" s="10"/>
      <c r="O19" s="10"/>
      <c r="P19" s="14"/>
      <c r="Q19" s="12"/>
      <c r="R19" s="15"/>
      <c r="S19" s="10"/>
      <c r="T19" s="10"/>
      <c r="U19" s="15"/>
      <c r="V19" s="16"/>
      <c r="W19" s="13"/>
    </row>
    <row r="20" spans="1:23" x14ac:dyDescent="0.2">
      <c r="A20" s="56"/>
      <c r="B20" s="57">
        <v>201648</v>
      </c>
      <c r="C20" s="65">
        <v>452</v>
      </c>
      <c r="D20" s="57">
        <v>3.5108600000000001</v>
      </c>
      <c r="E20" s="57"/>
      <c r="F20" s="57"/>
      <c r="G20" s="59" t="s">
        <v>38</v>
      </c>
      <c r="H20" s="147" t="s">
        <v>291</v>
      </c>
      <c r="I20" s="12"/>
      <c r="J20" s="12"/>
      <c r="K20" s="13"/>
      <c r="L20" s="13"/>
      <c r="M20" s="13"/>
      <c r="N20" s="10"/>
      <c r="O20" s="10"/>
      <c r="P20" s="14"/>
      <c r="Q20" s="12"/>
      <c r="R20" s="15"/>
      <c r="S20" s="10"/>
      <c r="T20" s="10"/>
      <c r="U20" s="15"/>
      <c r="V20" s="16"/>
      <c r="W20" s="13"/>
    </row>
    <row r="21" spans="1:23" x14ac:dyDescent="0.2">
      <c r="A21" s="56"/>
      <c r="B21" s="57">
        <v>201648</v>
      </c>
      <c r="C21" s="65">
        <v>534</v>
      </c>
      <c r="D21" s="57">
        <v>0.87770999999999999</v>
      </c>
      <c r="E21" s="57"/>
      <c r="F21" s="57"/>
      <c r="G21" s="59" t="s">
        <v>38</v>
      </c>
      <c r="H21" s="147" t="s">
        <v>292</v>
      </c>
      <c r="I21" s="12"/>
      <c r="J21" s="12"/>
      <c r="K21" s="13"/>
      <c r="L21" s="13"/>
      <c r="M21" s="13"/>
      <c r="N21" s="10"/>
      <c r="O21" s="10"/>
      <c r="P21" s="14"/>
      <c r="Q21" s="12"/>
      <c r="R21" s="15"/>
      <c r="S21" s="10"/>
      <c r="T21" s="10"/>
      <c r="U21" s="15"/>
      <c r="V21" s="16"/>
      <c r="W21" s="13"/>
    </row>
    <row r="22" spans="1:23" x14ac:dyDescent="0.2">
      <c r="A22" s="56"/>
      <c r="B22" s="57">
        <v>201648</v>
      </c>
      <c r="C22" s="65">
        <v>535</v>
      </c>
      <c r="D22" s="57">
        <v>1.0727599999999999</v>
      </c>
      <c r="E22" s="57"/>
      <c r="F22" s="57"/>
      <c r="G22" s="59" t="s">
        <v>38</v>
      </c>
      <c r="H22" s="147" t="s">
        <v>293</v>
      </c>
      <c r="I22" s="12"/>
      <c r="J22" s="12"/>
      <c r="K22" s="13"/>
      <c r="L22" s="13"/>
      <c r="M22" s="13"/>
      <c r="N22" s="10"/>
      <c r="O22" s="10"/>
      <c r="P22" s="14"/>
      <c r="Q22" s="12"/>
      <c r="R22" s="15"/>
      <c r="S22" s="10"/>
      <c r="T22" s="10"/>
      <c r="U22" s="15"/>
      <c r="V22" s="16"/>
      <c r="W22" s="13"/>
    </row>
    <row r="23" spans="1:23" x14ac:dyDescent="0.2">
      <c r="A23" s="56"/>
      <c r="B23" s="57">
        <v>201648</v>
      </c>
      <c r="C23" s="65">
        <v>555</v>
      </c>
      <c r="D23" s="57">
        <v>2.7583899999999999</v>
      </c>
      <c r="E23" s="57"/>
      <c r="F23" s="57"/>
      <c r="G23" s="147" t="s">
        <v>322</v>
      </c>
      <c r="H23" s="147" t="s">
        <v>294</v>
      </c>
      <c r="I23" s="12"/>
      <c r="J23" s="12"/>
      <c r="K23" s="13"/>
      <c r="L23" s="13"/>
      <c r="M23" s="13"/>
      <c r="N23" s="10"/>
      <c r="O23" s="10"/>
      <c r="P23" s="14"/>
      <c r="Q23" s="12"/>
      <c r="R23" s="15"/>
      <c r="S23" s="10"/>
      <c r="T23" s="10"/>
      <c r="U23" s="15"/>
      <c r="V23" s="16"/>
      <c r="W23" s="13"/>
    </row>
    <row r="24" spans="1:23" x14ac:dyDescent="0.2">
      <c r="A24" s="56"/>
      <c r="B24" s="57">
        <v>201648</v>
      </c>
      <c r="C24" s="65">
        <v>584</v>
      </c>
      <c r="D24" s="57">
        <v>6.3442999999999996</v>
      </c>
      <c r="E24" s="57"/>
      <c r="F24" s="57"/>
      <c r="G24" s="59" t="s">
        <v>38</v>
      </c>
      <c r="H24" s="147" t="s">
        <v>295</v>
      </c>
      <c r="I24" s="12"/>
      <c r="J24" s="12"/>
      <c r="K24" s="13"/>
      <c r="L24" s="13"/>
      <c r="M24" s="13"/>
      <c r="N24" s="10"/>
      <c r="O24" s="10"/>
      <c r="P24" s="14"/>
      <c r="Q24" s="12"/>
      <c r="R24" s="15"/>
      <c r="S24" s="10"/>
      <c r="T24" s="10"/>
      <c r="U24" s="15"/>
      <c r="V24" s="16"/>
      <c r="W24" s="13"/>
    </row>
    <row r="25" spans="1:23" x14ac:dyDescent="0.2">
      <c r="A25" s="56"/>
      <c r="B25" s="57">
        <v>201648</v>
      </c>
      <c r="C25" s="65">
        <v>655</v>
      </c>
      <c r="D25" s="57">
        <v>0.29257</v>
      </c>
      <c r="E25" s="57"/>
      <c r="F25" s="57"/>
      <c r="G25" s="59" t="s">
        <v>38</v>
      </c>
      <c r="H25" s="147" t="s">
        <v>296</v>
      </c>
      <c r="I25" s="12"/>
      <c r="J25" s="12"/>
      <c r="K25" s="13"/>
      <c r="L25" s="13"/>
      <c r="M25" s="13"/>
      <c r="N25" s="10"/>
      <c r="O25" s="10"/>
      <c r="P25" s="14"/>
      <c r="Q25" s="12"/>
      <c r="R25" s="15"/>
      <c r="S25" s="10"/>
      <c r="T25" s="10"/>
      <c r="U25" s="15"/>
      <c r="V25" s="16"/>
      <c r="W25" s="13"/>
    </row>
    <row r="26" spans="1:23" x14ac:dyDescent="0.2">
      <c r="A26" s="56"/>
      <c r="B26" s="57">
        <v>201648</v>
      </c>
      <c r="C26" s="65">
        <v>669</v>
      </c>
      <c r="D26" s="57">
        <v>0.53637999999999997</v>
      </c>
      <c r="E26" s="57"/>
      <c r="F26" s="57"/>
      <c r="G26" s="59" t="s">
        <v>38</v>
      </c>
      <c r="H26" s="147" t="s">
        <v>286</v>
      </c>
      <c r="I26" s="12"/>
      <c r="J26" s="12"/>
      <c r="K26" s="13"/>
      <c r="L26" s="13"/>
      <c r="M26" s="13"/>
      <c r="N26" s="10"/>
      <c r="O26" s="10"/>
      <c r="P26" s="14"/>
      <c r="Q26" s="12"/>
      <c r="R26" s="15"/>
      <c r="S26" s="10"/>
      <c r="T26" s="10"/>
      <c r="U26" s="15"/>
      <c r="V26" s="16"/>
      <c r="W26" s="13"/>
    </row>
    <row r="27" spans="1:23" x14ac:dyDescent="0.2">
      <c r="A27" s="56"/>
      <c r="B27" s="57">
        <v>201648</v>
      </c>
      <c r="C27" s="65">
        <v>712</v>
      </c>
      <c r="D27" s="57">
        <v>2.34057</v>
      </c>
      <c r="E27" s="57"/>
      <c r="F27" s="57"/>
      <c r="G27" s="59" t="s">
        <v>38</v>
      </c>
      <c r="H27" s="147" t="s">
        <v>297</v>
      </c>
      <c r="I27" s="12"/>
      <c r="J27" s="12"/>
      <c r="K27" s="13"/>
      <c r="L27" s="13"/>
      <c r="M27" s="13"/>
      <c r="N27" s="10"/>
      <c r="O27" s="10"/>
      <c r="P27" s="14"/>
      <c r="Q27" s="12"/>
      <c r="R27" s="15"/>
      <c r="S27" s="10"/>
      <c r="T27" s="10"/>
      <c r="U27" s="15"/>
      <c r="V27" s="16"/>
      <c r="W27" s="13"/>
    </row>
    <row r="28" spans="1:23" x14ac:dyDescent="0.2">
      <c r="A28" s="56"/>
      <c r="B28" s="57">
        <v>201648</v>
      </c>
      <c r="C28" s="65">
        <v>749</v>
      </c>
      <c r="D28" s="57">
        <v>0.62063999999999997</v>
      </c>
      <c r="E28" s="57"/>
      <c r="F28" s="57"/>
      <c r="G28" s="59" t="s">
        <v>38</v>
      </c>
      <c r="H28" s="147" t="s">
        <v>298</v>
      </c>
      <c r="I28" s="12"/>
      <c r="J28" s="12"/>
      <c r="K28" s="13"/>
      <c r="L28" s="13"/>
      <c r="M28" s="13"/>
      <c r="N28" s="10"/>
      <c r="O28" s="10"/>
      <c r="P28" s="14"/>
      <c r="Q28" s="12"/>
      <c r="R28" s="15"/>
      <c r="S28" s="10"/>
      <c r="T28" s="10"/>
      <c r="U28" s="15"/>
      <c r="V28" s="16"/>
      <c r="W28" s="13"/>
    </row>
    <row r="29" spans="1:23" x14ac:dyDescent="0.2">
      <c r="A29" s="56"/>
      <c r="B29" s="57">
        <v>201648</v>
      </c>
      <c r="C29" s="65">
        <v>751</v>
      </c>
      <c r="D29" s="57">
        <v>0.41376000000000002</v>
      </c>
      <c r="E29" s="57"/>
      <c r="F29" s="57"/>
      <c r="G29" s="59" t="s">
        <v>38</v>
      </c>
      <c r="H29" s="147" t="s">
        <v>288</v>
      </c>
      <c r="I29" s="12"/>
      <c r="J29" s="12"/>
      <c r="K29" s="13"/>
      <c r="L29" s="13"/>
      <c r="M29" s="13"/>
      <c r="N29" s="10"/>
      <c r="O29" s="10"/>
      <c r="P29" s="14"/>
      <c r="Q29" s="12"/>
      <c r="R29" s="15"/>
      <c r="S29" s="10"/>
      <c r="T29" s="10"/>
      <c r="U29" s="15"/>
      <c r="V29" s="16"/>
      <c r="W29" s="13"/>
    </row>
    <row r="30" spans="1:23" x14ac:dyDescent="0.2">
      <c r="A30" s="56"/>
      <c r="B30" s="57">
        <v>201648</v>
      </c>
      <c r="C30" s="65">
        <v>977</v>
      </c>
      <c r="D30" s="57">
        <v>0.78019000000000005</v>
      </c>
      <c r="E30" s="57"/>
      <c r="F30" s="57"/>
      <c r="G30" s="59" t="s">
        <v>38</v>
      </c>
      <c r="H30" s="147" t="s">
        <v>299</v>
      </c>
      <c r="I30" s="88"/>
      <c r="J30" s="89"/>
      <c r="K30" s="90"/>
      <c r="L30" s="90"/>
      <c r="M30" s="13"/>
      <c r="N30" s="10"/>
      <c r="O30" s="10"/>
      <c r="P30" s="14"/>
      <c r="Q30" s="12"/>
      <c r="R30" s="15"/>
      <c r="S30" s="10"/>
      <c r="T30" s="10"/>
      <c r="U30" s="15"/>
      <c r="V30" s="16"/>
      <c r="W30" s="13"/>
    </row>
    <row r="31" spans="1:23" x14ac:dyDescent="0.2">
      <c r="A31" s="56"/>
      <c r="B31" s="57">
        <v>201620</v>
      </c>
      <c r="C31" s="65">
        <v>55</v>
      </c>
      <c r="D31" s="57">
        <v>0.55167999999999995</v>
      </c>
      <c r="E31" s="57"/>
      <c r="F31" s="57"/>
      <c r="G31" s="59" t="s">
        <v>38</v>
      </c>
      <c r="H31" s="147" t="s">
        <v>300</v>
      </c>
      <c r="I31" s="89"/>
      <c r="J31" s="88"/>
      <c r="K31" s="90"/>
      <c r="L31" s="90"/>
      <c r="M31" s="13"/>
      <c r="N31" s="10"/>
      <c r="O31" s="10"/>
      <c r="P31" s="14"/>
      <c r="Q31" s="12"/>
      <c r="R31" s="15"/>
      <c r="S31" s="10"/>
      <c r="T31" s="10"/>
      <c r="U31" s="15"/>
      <c r="V31" s="16"/>
      <c r="W31" s="13"/>
    </row>
    <row r="32" spans="1:23" ht="13.5" thickBot="1" x14ac:dyDescent="0.25">
      <c r="A32" s="56"/>
      <c r="B32" s="57">
        <v>201620</v>
      </c>
      <c r="C32" s="65">
        <v>134</v>
      </c>
      <c r="D32" s="57">
        <v>0.10971</v>
      </c>
      <c r="E32" s="57"/>
      <c r="F32" s="57"/>
      <c r="G32" s="59" t="s">
        <v>38</v>
      </c>
      <c r="H32" s="147" t="s">
        <v>289</v>
      </c>
      <c r="I32" s="12"/>
      <c r="J32" s="12"/>
      <c r="K32" s="13"/>
      <c r="L32" s="13"/>
      <c r="M32" s="13"/>
      <c r="N32" s="10"/>
      <c r="O32" s="10"/>
      <c r="P32" s="14"/>
      <c r="Q32" s="12"/>
      <c r="R32" s="15"/>
      <c r="S32" s="10"/>
      <c r="T32" s="10"/>
      <c r="U32" s="15"/>
      <c r="V32" s="16"/>
      <c r="W32" s="13"/>
    </row>
    <row r="33" spans="1:23" ht="26.25" customHeight="1" x14ac:dyDescent="0.2">
      <c r="A33" s="56"/>
      <c r="B33" s="57">
        <v>201620</v>
      </c>
      <c r="C33" s="65">
        <v>206</v>
      </c>
      <c r="D33" s="57">
        <v>0.43885999999999997</v>
      </c>
      <c r="E33" s="57"/>
      <c r="F33" s="57"/>
      <c r="G33" s="59" t="s">
        <v>38</v>
      </c>
      <c r="H33" s="147" t="s">
        <v>290</v>
      </c>
      <c r="I33" s="264" t="s">
        <v>124</v>
      </c>
      <c r="J33" s="265"/>
      <c r="K33" s="265"/>
      <c r="L33" s="266"/>
      <c r="M33" s="13"/>
      <c r="N33" s="10"/>
      <c r="O33" s="10"/>
      <c r="P33" s="14"/>
      <c r="Q33" s="12"/>
      <c r="R33" s="15"/>
      <c r="S33" s="10"/>
      <c r="T33" s="10"/>
      <c r="U33" s="15"/>
      <c r="V33" s="16"/>
      <c r="W33" s="13"/>
    </row>
    <row r="34" spans="1:23" ht="13.5" thickBot="1" x14ac:dyDescent="0.25">
      <c r="A34" s="56"/>
      <c r="B34" s="57">
        <v>201620</v>
      </c>
      <c r="C34" s="65">
        <v>213</v>
      </c>
      <c r="D34" s="57">
        <v>4.8759999999999998E-2</v>
      </c>
      <c r="E34" s="57"/>
      <c r="F34" s="57"/>
      <c r="G34" s="59" t="s">
        <v>38</v>
      </c>
      <c r="H34" s="147" t="s">
        <v>301</v>
      </c>
      <c r="I34" s="94" t="s">
        <v>125</v>
      </c>
      <c r="J34" s="91"/>
      <c r="K34" s="92"/>
      <c r="L34" s="93"/>
      <c r="M34" s="13"/>
      <c r="N34" s="10"/>
      <c r="O34" s="10"/>
      <c r="P34" s="14"/>
      <c r="Q34" s="12"/>
      <c r="R34" s="15"/>
      <c r="S34" s="10"/>
      <c r="T34" s="10"/>
      <c r="U34" s="15"/>
      <c r="V34" s="16"/>
      <c r="W34" s="13"/>
    </row>
    <row r="35" spans="1:23" x14ac:dyDescent="0.2">
      <c r="A35" s="56"/>
      <c r="B35" s="57">
        <v>201620</v>
      </c>
      <c r="C35" s="65">
        <v>242</v>
      </c>
      <c r="D35" s="57">
        <v>2.34057</v>
      </c>
      <c r="E35" s="57"/>
      <c r="F35" s="57"/>
      <c r="G35" s="59" t="s">
        <v>38</v>
      </c>
      <c r="H35" s="147" t="s">
        <v>281</v>
      </c>
      <c r="I35" s="12"/>
      <c r="J35" s="12"/>
      <c r="K35" s="13"/>
      <c r="L35" s="13"/>
      <c r="M35" s="13"/>
      <c r="N35" s="10"/>
      <c r="O35" s="10"/>
      <c r="P35" s="14"/>
      <c r="Q35" s="12"/>
      <c r="R35" s="15"/>
      <c r="S35" s="10"/>
      <c r="T35" s="10"/>
      <c r="U35" s="15"/>
      <c r="V35" s="16"/>
      <c r="W35" s="13"/>
    </row>
    <row r="36" spans="1:23" x14ac:dyDescent="0.2">
      <c r="A36" s="56"/>
      <c r="B36" s="57">
        <v>201620</v>
      </c>
      <c r="C36" s="65">
        <v>351</v>
      </c>
      <c r="D36" s="57">
        <v>1.8529500000000001</v>
      </c>
      <c r="E36" s="57"/>
      <c r="F36" s="57"/>
      <c r="G36" s="59" t="s">
        <v>38</v>
      </c>
      <c r="H36" s="147" t="s">
        <v>282</v>
      </c>
      <c r="I36" s="12"/>
      <c r="J36" s="12"/>
      <c r="K36" s="13"/>
      <c r="L36" s="13"/>
      <c r="M36" s="13"/>
      <c r="N36" s="10"/>
      <c r="O36" s="10"/>
      <c r="P36" s="14"/>
      <c r="Q36" s="12"/>
      <c r="R36" s="15"/>
      <c r="S36" s="10"/>
      <c r="T36" s="10"/>
      <c r="U36" s="15"/>
      <c r="V36" s="16"/>
      <c r="W36" s="13"/>
    </row>
    <row r="37" spans="1:23" x14ac:dyDescent="0.2">
      <c r="A37" s="56"/>
      <c r="B37" s="57">
        <v>201620</v>
      </c>
      <c r="C37" s="65">
        <v>452</v>
      </c>
      <c r="D37" s="57">
        <v>1.1702900000000001</v>
      </c>
      <c r="E37" s="57"/>
      <c r="F37" s="57"/>
      <c r="G37" s="59" t="s">
        <v>38</v>
      </c>
      <c r="H37" s="147" t="s">
        <v>291</v>
      </c>
      <c r="I37" s="12"/>
      <c r="J37" s="12"/>
      <c r="K37" s="13"/>
      <c r="L37" s="13"/>
      <c r="M37" s="13"/>
      <c r="N37" s="10"/>
      <c r="O37" s="10"/>
      <c r="P37" s="14"/>
      <c r="Q37" s="12"/>
      <c r="R37" s="15"/>
      <c r="S37" s="10"/>
      <c r="T37" s="10"/>
      <c r="U37" s="15"/>
      <c r="V37" s="16"/>
      <c r="W37" s="13"/>
    </row>
    <row r="38" spans="1:23" x14ac:dyDescent="0.2">
      <c r="A38" s="56"/>
      <c r="B38" s="57">
        <v>201620</v>
      </c>
      <c r="C38" s="65">
        <v>541</v>
      </c>
      <c r="D38" s="57">
        <v>0.34133000000000002</v>
      </c>
      <c r="E38" s="57"/>
      <c r="F38" s="57"/>
      <c r="G38" s="59" t="s">
        <v>38</v>
      </c>
      <c r="H38" s="147" t="s">
        <v>302</v>
      </c>
      <c r="I38" s="12"/>
      <c r="J38" s="12"/>
      <c r="K38" s="13"/>
      <c r="L38" s="13"/>
      <c r="M38" s="13"/>
      <c r="N38" s="10"/>
      <c r="O38" s="10"/>
      <c r="P38" s="14"/>
      <c r="Q38" s="12"/>
      <c r="R38" s="15"/>
      <c r="S38" s="10"/>
      <c r="T38" s="10"/>
      <c r="U38" s="15"/>
      <c r="V38" s="16"/>
      <c r="W38" s="13"/>
    </row>
    <row r="39" spans="1:23" x14ac:dyDescent="0.2">
      <c r="A39" s="56"/>
      <c r="B39" s="57">
        <v>201620</v>
      </c>
      <c r="C39" s="65">
        <v>569</v>
      </c>
      <c r="D39" s="57">
        <v>1.1033599999999999</v>
      </c>
      <c r="E39" s="57"/>
      <c r="F39" s="57"/>
      <c r="G39" s="59" t="s">
        <v>38</v>
      </c>
      <c r="H39" s="147" t="s">
        <v>303</v>
      </c>
      <c r="I39" s="12"/>
      <c r="J39" s="12"/>
      <c r="K39" s="13"/>
      <c r="L39" s="13"/>
      <c r="M39" s="13"/>
      <c r="N39" s="10"/>
      <c r="O39" s="10"/>
      <c r="P39" s="14"/>
      <c r="Q39" s="12"/>
      <c r="R39" s="15"/>
      <c r="S39" s="10"/>
      <c r="T39" s="10"/>
      <c r="U39" s="15"/>
      <c r="V39" s="16"/>
      <c r="W39" s="13"/>
    </row>
    <row r="40" spans="1:23" x14ac:dyDescent="0.2">
      <c r="A40" s="56"/>
      <c r="B40" s="57">
        <v>201620</v>
      </c>
      <c r="C40" s="65">
        <v>584</v>
      </c>
      <c r="D40" s="57">
        <v>3.9996700000000001</v>
      </c>
      <c r="E40" s="57"/>
      <c r="F40" s="57"/>
      <c r="G40" s="59" t="s">
        <v>38</v>
      </c>
      <c r="H40" s="147" t="s">
        <v>295</v>
      </c>
      <c r="I40" s="12"/>
      <c r="J40" s="12"/>
      <c r="K40" s="13"/>
      <c r="L40" s="13"/>
      <c r="M40" s="13"/>
      <c r="N40" s="10"/>
      <c r="O40" s="10"/>
      <c r="P40" s="14"/>
      <c r="Q40" s="12"/>
      <c r="R40" s="15"/>
      <c r="S40" s="10"/>
      <c r="T40" s="10"/>
      <c r="U40" s="15"/>
      <c r="V40" s="16"/>
      <c r="W40" s="13"/>
    </row>
    <row r="41" spans="1:23" x14ac:dyDescent="0.2">
      <c r="A41" s="56"/>
      <c r="B41" s="57">
        <v>201620</v>
      </c>
      <c r="C41" s="65">
        <v>596</v>
      </c>
      <c r="D41" s="57">
        <v>0.20688000000000001</v>
      </c>
      <c r="E41" s="57"/>
      <c r="F41" s="57"/>
      <c r="G41" s="59" t="s">
        <v>38</v>
      </c>
      <c r="H41" s="147" t="s">
        <v>304</v>
      </c>
      <c r="I41" s="12"/>
      <c r="J41" s="12"/>
      <c r="K41" s="13"/>
      <c r="L41" s="13"/>
      <c r="M41" s="13"/>
      <c r="N41" s="10"/>
      <c r="O41" s="10"/>
      <c r="P41" s="14"/>
      <c r="Q41" s="12"/>
      <c r="R41" s="15"/>
      <c r="S41" s="10"/>
      <c r="T41" s="10"/>
      <c r="U41" s="15"/>
      <c r="V41" s="16"/>
      <c r="W41" s="13"/>
    </row>
    <row r="42" spans="1:23" x14ac:dyDescent="0.2">
      <c r="A42" s="56"/>
      <c r="B42" s="57">
        <v>201620</v>
      </c>
      <c r="C42" s="65">
        <v>655</v>
      </c>
      <c r="D42" s="57">
        <v>0.15848000000000001</v>
      </c>
      <c r="E42" s="57"/>
      <c r="F42" s="57"/>
      <c r="G42" s="59" t="s">
        <v>38</v>
      </c>
      <c r="H42" s="147" t="s">
        <v>296</v>
      </c>
      <c r="I42" s="12"/>
      <c r="J42" s="12"/>
      <c r="K42" s="13"/>
      <c r="L42" s="13"/>
      <c r="M42" s="13"/>
      <c r="N42" s="10"/>
      <c r="O42" s="10"/>
      <c r="P42" s="14"/>
      <c r="Q42" s="12"/>
      <c r="R42" s="15"/>
      <c r="S42" s="10"/>
      <c r="T42" s="10"/>
      <c r="U42" s="15"/>
      <c r="V42" s="16"/>
      <c r="W42" s="13"/>
    </row>
    <row r="43" spans="1:23" x14ac:dyDescent="0.2">
      <c r="A43" s="56"/>
      <c r="B43" s="57">
        <v>201620</v>
      </c>
      <c r="C43" s="65">
        <v>669</v>
      </c>
      <c r="D43" s="57">
        <v>0.29257</v>
      </c>
      <c r="E43" s="57"/>
      <c r="F43" s="57"/>
      <c r="G43" s="59" t="s">
        <v>38</v>
      </c>
      <c r="H43" s="147" t="s">
        <v>286</v>
      </c>
      <c r="I43" s="12"/>
      <c r="J43" s="12"/>
      <c r="K43" s="13"/>
      <c r="L43" s="13"/>
      <c r="M43" s="13"/>
      <c r="N43" s="10"/>
      <c r="O43" s="10"/>
      <c r="P43" s="14"/>
      <c r="Q43" s="12"/>
      <c r="R43" s="15"/>
      <c r="S43" s="10"/>
      <c r="T43" s="10"/>
      <c r="U43" s="15"/>
      <c r="V43" s="16"/>
      <c r="W43" s="13"/>
    </row>
    <row r="44" spans="1:23" x14ac:dyDescent="0.2">
      <c r="A44" s="56"/>
      <c r="B44" s="57">
        <v>201620</v>
      </c>
      <c r="C44" s="65">
        <v>679</v>
      </c>
      <c r="D44" s="57">
        <v>0.128</v>
      </c>
      <c r="E44" s="57"/>
      <c r="F44" s="57"/>
      <c r="G44" s="59" t="s">
        <v>38</v>
      </c>
      <c r="H44" s="147" t="s">
        <v>305</v>
      </c>
      <c r="I44" s="12"/>
      <c r="J44" s="12"/>
      <c r="K44" s="13"/>
      <c r="L44" s="13"/>
      <c r="M44" s="13"/>
      <c r="N44" s="10"/>
      <c r="O44" s="10"/>
      <c r="P44" s="14"/>
      <c r="Q44" s="12"/>
      <c r="R44" s="15"/>
      <c r="S44" s="10"/>
      <c r="T44" s="10"/>
      <c r="U44" s="15"/>
      <c r="V44" s="16"/>
      <c r="W44" s="13"/>
    </row>
    <row r="45" spans="1:23" x14ac:dyDescent="0.2">
      <c r="A45" s="56"/>
      <c r="B45" s="57">
        <v>201620</v>
      </c>
      <c r="C45" s="65">
        <v>727</v>
      </c>
      <c r="D45" s="57">
        <v>1.6578999999999999</v>
      </c>
      <c r="E45" s="57"/>
      <c r="F45" s="57"/>
      <c r="G45" s="59" t="s">
        <v>38</v>
      </c>
      <c r="H45" s="147" t="s">
        <v>306</v>
      </c>
      <c r="I45" s="12"/>
      <c r="J45" s="12"/>
      <c r="K45" s="13"/>
      <c r="L45" s="13"/>
      <c r="M45" s="13"/>
      <c r="N45" s="10"/>
      <c r="O45" s="10"/>
      <c r="P45" s="14"/>
      <c r="Q45" s="12"/>
      <c r="R45" s="15"/>
      <c r="S45" s="10"/>
      <c r="T45" s="10"/>
      <c r="U45" s="15"/>
      <c r="V45" s="16"/>
      <c r="W45" s="13"/>
    </row>
    <row r="46" spans="1:23" x14ac:dyDescent="0.2">
      <c r="A46" s="56"/>
      <c r="B46" s="57">
        <v>201620</v>
      </c>
      <c r="C46" s="65">
        <v>749</v>
      </c>
      <c r="D46" s="57">
        <v>0.10344</v>
      </c>
      <c r="E46" s="57"/>
      <c r="F46" s="57"/>
      <c r="G46" s="59" t="s">
        <v>38</v>
      </c>
      <c r="H46" s="147" t="s">
        <v>298</v>
      </c>
      <c r="I46" s="12"/>
      <c r="J46" s="12"/>
      <c r="K46" s="13"/>
      <c r="L46" s="13"/>
      <c r="M46" s="13"/>
      <c r="N46" s="10"/>
      <c r="O46" s="10"/>
      <c r="P46" s="14"/>
      <c r="Q46" s="12"/>
      <c r="R46" s="15"/>
      <c r="S46" s="10"/>
      <c r="T46" s="10"/>
      <c r="U46" s="15"/>
      <c r="V46" s="16"/>
      <c r="W46" s="13"/>
    </row>
    <row r="47" spans="1:23" x14ac:dyDescent="0.2">
      <c r="A47" s="56"/>
      <c r="B47" s="57">
        <v>201620</v>
      </c>
      <c r="C47" s="65">
        <v>751</v>
      </c>
      <c r="D47" s="57">
        <v>0.13791999999999999</v>
      </c>
      <c r="E47" s="57"/>
      <c r="F47" s="57"/>
      <c r="G47" s="59" t="s">
        <v>38</v>
      </c>
      <c r="H47" s="147" t="s">
        <v>288</v>
      </c>
      <c r="I47" s="12"/>
      <c r="J47" s="12"/>
      <c r="K47" s="13"/>
      <c r="L47" s="13"/>
      <c r="M47" s="13"/>
      <c r="N47" s="10"/>
      <c r="O47" s="10"/>
      <c r="P47" s="14"/>
      <c r="Q47" s="12"/>
      <c r="R47" s="15"/>
      <c r="S47" s="10"/>
      <c r="T47" s="10"/>
      <c r="U47" s="15"/>
      <c r="V47" s="16"/>
      <c r="W47" s="13"/>
    </row>
    <row r="48" spans="1:23" x14ac:dyDescent="0.2">
      <c r="A48" s="56"/>
      <c r="B48" s="57">
        <v>201579</v>
      </c>
      <c r="C48" s="65">
        <v>134</v>
      </c>
      <c r="D48" s="57">
        <v>0.21942999999999999</v>
      </c>
      <c r="E48" s="57"/>
      <c r="F48" s="57"/>
      <c r="G48" s="59" t="s">
        <v>38</v>
      </c>
      <c r="H48" s="147" t="s">
        <v>289</v>
      </c>
      <c r="I48" s="12"/>
      <c r="J48" s="12"/>
      <c r="K48" s="13"/>
      <c r="L48" s="13"/>
      <c r="M48" s="13"/>
      <c r="N48" s="10"/>
      <c r="O48" s="10"/>
      <c r="P48" s="14"/>
      <c r="Q48" s="12"/>
      <c r="R48" s="15"/>
      <c r="S48" s="10"/>
      <c r="T48" s="10"/>
      <c r="U48" s="15"/>
      <c r="V48" s="16"/>
      <c r="W48" s="13"/>
    </row>
    <row r="49" spans="1:23" x14ac:dyDescent="0.2">
      <c r="A49" s="56"/>
      <c r="B49" s="57">
        <v>201579</v>
      </c>
      <c r="C49" s="65">
        <v>206</v>
      </c>
      <c r="D49" s="57">
        <v>0.29257</v>
      </c>
      <c r="E49" s="57"/>
      <c r="F49" s="57"/>
      <c r="G49" s="59" t="s">
        <v>38</v>
      </c>
      <c r="H49" s="147" t="s">
        <v>290</v>
      </c>
      <c r="I49" s="12"/>
      <c r="J49" s="12"/>
      <c r="K49" s="13"/>
      <c r="L49" s="13"/>
      <c r="M49" s="13"/>
      <c r="N49" s="10"/>
      <c r="O49" s="10"/>
      <c r="P49" s="14"/>
      <c r="Q49" s="12"/>
      <c r="R49" s="15"/>
      <c r="S49" s="10"/>
      <c r="T49" s="10"/>
      <c r="U49" s="15"/>
      <c r="V49" s="16"/>
      <c r="W49" s="13"/>
    </row>
    <row r="50" spans="1:23" x14ac:dyDescent="0.2">
      <c r="A50" s="56"/>
      <c r="B50" s="57">
        <v>201579</v>
      </c>
      <c r="C50" s="65">
        <v>242</v>
      </c>
      <c r="D50" s="57">
        <v>2.2430500000000002</v>
      </c>
      <c r="E50" s="57"/>
      <c r="F50" s="57"/>
      <c r="G50" s="59" t="s">
        <v>38</v>
      </c>
      <c r="H50" s="147" t="s">
        <v>281</v>
      </c>
      <c r="I50" s="12"/>
      <c r="J50" s="12"/>
      <c r="K50" s="13"/>
      <c r="L50" s="13"/>
      <c r="M50" s="13"/>
      <c r="N50" s="10"/>
      <c r="O50" s="10"/>
      <c r="P50" s="14"/>
      <c r="Q50" s="12"/>
      <c r="R50" s="15"/>
      <c r="S50" s="10"/>
      <c r="T50" s="10"/>
      <c r="U50" s="15"/>
      <c r="V50" s="16"/>
      <c r="W50" s="13"/>
    </row>
    <row r="51" spans="1:23" x14ac:dyDescent="0.2">
      <c r="A51" s="56"/>
      <c r="B51" s="57">
        <v>201579</v>
      </c>
      <c r="C51" s="65">
        <v>265</v>
      </c>
      <c r="D51" s="57">
        <v>1.24343</v>
      </c>
      <c r="E51" s="57"/>
      <c r="F51" s="57"/>
      <c r="G51" s="59" t="s">
        <v>38</v>
      </c>
      <c r="H51" s="147" t="s">
        <v>307</v>
      </c>
      <c r="I51" s="12"/>
      <c r="J51" s="12"/>
      <c r="K51" s="13"/>
      <c r="L51" s="13"/>
      <c r="M51" s="13"/>
      <c r="N51" s="10"/>
      <c r="O51" s="10"/>
      <c r="P51" s="14"/>
      <c r="Q51" s="12"/>
      <c r="R51" s="15"/>
      <c r="S51" s="10"/>
      <c r="T51" s="10"/>
      <c r="U51" s="15"/>
      <c r="V51" s="16"/>
      <c r="W51" s="13"/>
    </row>
    <row r="52" spans="1:23" x14ac:dyDescent="0.2">
      <c r="A52" s="56"/>
      <c r="B52" s="57">
        <v>201579</v>
      </c>
      <c r="C52" s="65">
        <v>313</v>
      </c>
      <c r="D52" s="57">
        <v>0.12068</v>
      </c>
      <c r="E52" s="57"/>
      <c r="F52" s="57"/>
      <c r="G52" s="60" t="s">
        <v>38</v>
      </c>
      <c r="H52" s="148" t="s">
        <v>308</v>
      </c>
      <c r="I52" s="12"/>
      <c r="J52" s="12"/>
      <c r="K52" s="13"/>
      <c r="L52" s="13"/>
      <c r="M52" s="13"/>
      <c r="N52" s="10"/>
      <c r="O52" s="10"/>
      <c r="P52" s="14"/>
      <c r="Q52" s="12"/>
      <c r="R52" s="15"/>
      <c r="S52" s="10"/>
      <c r="T52" s="10"/>
      <c r="U52" s="15"/>
      <c r="V52" s="16"/>
      <c r="W52" s="13"/>
    </row>
    <row r="53" spans="1:23" x14ac:dyDescent="0.2">
      <c r="A53" s="56"/>
      <c r="B53" s="57">
        <v>201579</v>
      </c>
      <c r="C53" s="65">
        <v>351</v>
      </c>
      <c r="D53" s="57">
        <v>3.7059000000000002</v>
      </c>
      <c r="E53" s="57"/>
      <c r="F53" s="57"/>
      <c r="G53" s="59" t="s">
        <v>38</v>
      </c>
      <c r="H53" s="147" t="s">
        <v>282</v>
      </c>
      <c r="I53" s="12"/>
      <c r="J53" s="12"/>
      <c r="K53" s="13"/>
      <c r="L53" s="13"/>
      <c r="M53" s="13"/>
      <c r="N53" s="10"/>
      <c r="O53" s="10"/>
      <c r="P53" s="14"/>
      <c r="Q53" s="12"/>
      <c r="R53" s="15"/>
      <c r="S53" s="10"/>
      <c r="T53" s="10"/>
      <c r="U53" s="15"/>
      <c r="V53" s="16"/>
      <c r="W53" s="13"/>
    </row>
    <row r="54" spans="1:23" x14ac:dyDescent="0.2">
      <c r="A54" s="56"/>
      <c r="B54" s="57">
        <v>201579</v>
      </c>
      <c r="C54" s="65">
        <v>469</v>
      </c>
      <c r="D54" s="57">
        <v>0.26818999999999998</v>
      </c>
      <c r="E54" s="57"/>
      <c r="F54" s="57"/>
      <c r="G54" s="59" t="s">
        <v>38</v>
      </c>
      <c r="H54" s="147" t="s">
        <v>309</v>
      </c>
      <c r="I54" s="12"/>
      <c r="J54" s="12"/>
      <c r="K54" s="13"/>
      <c r="L54" s="13"/>
      <c r="M54" s="13"/>
      <c r="N54" s="10"/>
      <c r="O54" s="10"/>
      <c r="P54" s="14"/>
      <c r="Q54" s="12"/>
      <c r="R54" s="15"/>
      <c r="S54" s="10"/>
      <c r="T54" s="10"/>
      <c r="U54" s="15"/>
      <c r="V54" s="16"/>
      <c r="W54" s="13"/>
    </row>
    <row r="55" spans="1:23" x14ac:dyDescent="0.2">
      <c r="A55" s="56"/>
      <c r="B55" s="57">
        <v>201579</v>
      </c>
      <c r="C55" s="65">
        <v>534</v>
      </c>
      <c r="D55" s="57">
        <v>0.63390000000000002</v>
      </c>
      <c r="E55" s="57"/>
      <c r="F55" s="57"/>
      <c r="G55" s="59" t="s">
        <v>38</v>
      </c>
      <c r="H55" s="147" t="s">
        <v>292</v>
      </c>
      <c r="I55" s="12"/>
      <c r="J55" s="12"/>
      <c r="K55" s="13"/>
      <c r="L55" s="13"/>
      <c r="M55" s="13"/>
      <c r="N55" s="10"/>
      <c r="O55" s="10"/>
      <c r="P55" s="14"/>
      <c r="Q55" s="12"/>
      <c r="R55" s="15"/>
      <c r="S55" s="10"/>
      <c r="T55" s="10"/>
      <c r="U55" s="15"/>
      <c r="V55" s="16"/>
      <c r="W55" s="13"/>
    </row>
    <row r="56" spans="1:23" x14ac:dyDescent="0.2">
      <c r="A56" s="56"/>
      <c r="B56" s="57">
        <v>201579</v>
      </c>
      <c r="C56" s="65">
        <v>555</v>
      </c>
      <c r="D56" s="57">
        <v>1.1033599999999999</v>
      </c>
      <c r="E56" s="57"/>
      <c r="F56" s="57"/>
      <c r="G56" s="59" t="s">
        <v>38</v>
      </c>
      <c r="H56" s="147" t="s">
        <v>294</v>
      </c>
      <c r="I56" s="12"/>
      <c r="J56" s="12"/>
      <c r="K56" s="13"/>
      <c r="L56" s="13"/>
      <c r="M56" s="13"/>
      <c r="N56" s="10"/>
      <c r="O56" s="10"/>
      <c r="P56" s="14"/>
      <c r="Q56" s="12"/>
      <c r="R56" s="15"/>
      <c r="S56" s="10"/>
      <c r="T56" s="10"/>
      <c r="U56" s="15"/>
      <c r="V56" s="16"/>
      <c r="W56" s="13"/>
    </row>
    <row r="57" spans="1:23" x14ac:dyDescent="0.2">
      <c r="A57" s="56"/>
      <c r="B57" s="57">
        <v>201579</v>
      </c>
      <c r="C57" s="65">
        <v>584</v>
      </c>
      <c r="D57" s="57">
        <v>6.4822199999999999</v>
      </c>
      <c r="E57" s="57"/>
      <c r="F57" s="57"/>
      <c r="G57" s="59" t="s">
        <v>38</v>
      </c>
      <c r="H57" s="147" t="s">
        <v>295</v>
      </c>
      <c r="I57" s="12"/>
      <c r="J57" s="12"/>
      <c r="K57" s="13"/>
      <c r="L57" s="13"/>
      <c r="M57" s="13"/>
      <c r="N57" s="10"/>
      <c r="O57" s="10"/>
      <c r="P57" s="14"/>
      <c r="Q57" s="12"/>
      <c r="R57" s="15"/>
      <c r="S57" s="10"/>
      <c r="T57" s="10"/>
      <c r="U57" s="15"/>
      <c r="V57" s="16"/>
      <c r="W57" s="13"/>
    </row>
    <row r="58" spans="1:23" x14ac:dyDescent="0.2">
      <c r="A58" s="56"/>
      <c r="B58" s="57">
        <v>201579</v>
      </c>
      <c r="C58" s="65">
        <v>669</v>
      </c>
      <c r="D58" s="57">
        <v>0.31086000000000003</v>
      </c>
      <c r="E58" s="57"/>
      <c r="F58" s="57"/>
      <c r="G58" s="59" t="s">
        <v>38</v>
      </c>
      <c r="H58" s="147" t="s">
        <v>286</v>
      </c>
      <c r="I58" s="12"/>
      <c r="J58" s="12"/>
      <c r="K58" s="13"/>
      <c r="L58" s="13"/>
      <c r="M58" s="13"/>
      <c r="N58" s="10"/>
      <c r="O58" s="10"/>
      <c r="P58" s="14"/>
      <c r="Q58" s="12"/>
      <c r="R58" s="15"/>
      <c r="S58" s="10"/>
      <c r="T58" s="10"/>
      <c r="U58" s="15"/>
      <c r="V58" s="16"/>
      <c r="W58" s="13"/>
    </row>
    <row r="59" spans="1:23" x14ac:dyDescent="0.2">
      <c r="A59" s="56"/>
      <c r="B59" s="57">
        <v>201579</v>
      </c>
      <c r="C59" s="65">
        <v>692</v>
      </c>
      <c r="D59" s="57">
        <v>1.5860700000000001</v>
      </c>
      <c r="E59" s="57"/>
      <c r="F59" s="57"/>
      <c r="G59" s="59" t="s">
        <v>38</v>
      </c>
      <c r="H59" s="147" t="s">
        <v>310</v>
      </c>
      <c r="I59" s="12"/>
      <c r="J59" s="12"/>
      <c r="K59" s="13"/>
      <c r="L59" s="13"/>
      <c r="M59" s="13"/>
      <c r="N59" s="10"/>
      <c r="O59" s="10"/>
      <c r="P59" s="14"/>
      <c r="Q59" s="12"/>
      <c r="R59" s="15"/>
      <c r="S59" s="10"/>
      <c r="T59" s="10"/>
      <c r="U59" s="15"/>
      <c r="V59" s="16"/>
      <c r="W59" s="13"/>
    </row>
    <row r="60" spans="1:23" x14ac:dyDescent="0.2">
      <c r="A60" s="56"/>
      <c r="B60" s="57">
        <v>201579</v>
      </c>
      <c r="C60" s="65">
        <v>712</v>
      </c>
      <c r="D60" s="57">
        <v>1.5603800000000001</v>
      </c>
      <c r="E60" s="57"/>
      <c r="F60" s="57"/>
      <c r="G60" s="59" t="s">
        <v>38</v>
      </c>
      <c r="H60" s="147" t="s">
        <v>297</v>
      </c>
      <c r="I60" s="12"/>
      <c r="J60" s="12"/>
      <c r="K60" s="13"/>
      <c r="L60" s="13"/>
      <c r="M60" s="13"/>
      <c r="N60" s="10"/>
      <c r="O60" s="10"/>
      <c r="P60" s="14"/>
      <c r="Q60" s="12"/>
      <c r="R60" s="15"/>
      <c r="S60" s="10"/>
      <c r="T60" s="10"/>
      <c r="U60" s="15"/>
      <c r="V60" s="16"/>
      <c r="W60" s="13"/>
    </row>
    <row r="61" spans="1:23" x14ac:dyDescent="0.2">
      <c r="A61" s="56"/>
      <c r="B61" s="57">
        <v>201579</v>
      </c>
      <c r="C61" s="65">
        <v>749</v>
      </c>
      <c r="D61" s="57">
        <v>0.27583999999999997</v>
      </c>
      <c r="E61" s="57"/>
      <c r="F61" s="57"/>
      <c r="G61" s="59" t="s">
        <v>38</v>
      </c>
      <c r="H61" s="147" t="s">
        <v>298</v>
      </c>
      <c r="I61" s="12"/>
      <c r="J61" s="12"/>
      <c r="K61" s="13"/>
      <c r="L61" s="13"/>
      <c r="M61" s="13"/>
      <c r="N61" s="10"/>
      <c r="O61" s="10"/>
      <c r="P61" s="14"/>
      <c r="Q61" s="12"/>
      <c r="R61" s="15"/>
      <c r="S61" s="10"/>
      <c r="T61" s="10"/>
      <c r="U61" s="15"/>
      <c r="V61" s="16"/>
      <c r="W61" s="13"/>
    </row>
    <row r="62" spans="1:23" x14ac:dyDescent="0.2">
      <c r="A62" s="56"/>
      <c r="B62" s="57">
        <v>201579</v>
      </c>
      <c r="C62" s="65">
        <v>751</v>
      </c>
      <c r="D62" s="57">
        <v>0.20688000000000001</v>
      </c>
      <c r="E62" s="57"/>
      <c r="F62" s="57"/>
      <c r="G62" s="59" t="s">
        <v>38</v>
      </c>
      <c r="H62" s="147" t="s">
        <v>288</v>
      </c>
      <c r="I62" s="12"/>
      <c r="J62" s="12"/>
      <c r="K62" s="13"/>
      <c r="L62" s="13"/>
      <c r="M62" s="13"/>
      <c r="N62" s="10"/>
      <c r="O62" s="10"/>
      <c r="P62" s="14"/>
      <c r="Q62" s="12"/>
      <c r="R62" s="15"/>
      <c r="S62" s="10"/>
      <c r="T62" s="10"/>
      <c r="U62" s="15"/>
      <c r="V62" s="16"/>
      <c r="W62" s="13"/>
    </row>
    <row r="63" spans="1:23" x14ac:dyDescent="0.2">
      <c r="A63" s="56"/>
      <c r="B63" s="57">
        <v>201557</v>
      </c>
      <c r="C63" s="65">
        <v>161</v>
      </c>
      <c r="D63" s="57">
        <v>0.22412000000000001</v>
      </c>
      <c r="E63" s="57"/>
      <c r="F63" s="57"/>
      <c r="G63" s="61" t="s">
        <v>38</v>
      </c>
      <c r="H63" s="147" t="s">
        <v>311</v>
      </c>
      <c r="I63" s="12"/>
      <c r="J63" s="12"/>
      <c r="K63" s="13"/>
      <c r="L63" s="13"/>
      <c r="M63" s="13"/>
      <c r="N63" s="10"/>
      <c r="O63" s="10"/>
      <c r="P63" s="14"/>
      <c r="Q63" s="12"/>
      <c r="R63" s="15"/>
      <c r="S63" s="10"/>
      <c r="T63" s="10"/>
      <c r="U63" s="15"/>
      <c r="V63" s="16"/>
      <c r="W63" s="13"/>
    </row>
    <row r="64" spans="1:23" x14ac:dyDescent="0.2">
      <c r="A64" s="56"/>
      <c r="B64" s="57">
        <v>201557</v>
      </c>
      <c r="C64" s="65">
        <v>213</v>
      </c>
      <c r="D64" s="57">
        <v>0.128</v>
      </c>
      <c r="E64" s="57"/>
      <c r="F64" s="57"/>
      <c r="G64" s="59" t="s">
        <v>38</v>
      </c>
      <c r="H64" s="147" t="s">
        <v>301</v>
      </c>
      <c r="I64" s="12"/>
      <c r="J64" s="12"/>
      <c r="K64" s="13"/>
      <c r="L64" s="13"/>
      <c r="M64" s="13"/>
      <c r="N64" s="10"/>
      <c r="O64" s="10"/>
      <c r="P64" s="14"/>
      <c r="Q64" s="12"/>
      <c r="R64" s="15"/>
      <c r="S64" s="10"/>
      <c r="T64" s="10"/>
      <c r="U64" s="15"/>
      <c r="V64" s="16"/>
      <c r="W64" s="13"/>
    </row>
    <row r="65" spans="1:23" x14ac:dyDescent="0.2">
      <c r="A65" s="56"/>
      <c r="B65" s="57">
        <v>201557</v>
      </c>
      <c r="C65" s="65">
        <v>242</v>
      </c>
      <c r="D65" s="57">
        <v>2.34057</v>
      </c>
      <c r="E65" s="57"/>
      <c r="F65" s="57"/>
      <c r="G65" s="59" t="s">
        <v>38</v>
      </c>
      <c r="H65" s="147" t="s">
        <v>281</v>
      </c>
      <c r="I65" s="12"/>
      <c r="J65" s="12"/>
      <c r="K65" s="13"/>
      <c r="L65" s="13"/>
      <c r="M65" s="13"/>
      <c r="N65" s="10"/>
      <c r="O65" s="10"/>
      <c r="P65" s="14"/>
      <c r="Q65" s="12"/>
      <c r="R65" s="15"/>
      <c r="S65" s="10"/>
      <c r="T65" s="10"/>
      <c r="U65" s="15"/>
      <c r="V65" s="16"/>
      <c r="W65" s="13"/>
    </row>
    <row r="66" spans="1:23" x14ac:dyDescent="0.2">
      <c r="A66" s="56"/>
      <c r="B66" s="57">
        <v>201557</v>
      </c>
      <c r="C66" s="65">
        <v>265</v>
      </c>
      <c r="D66" s="57">
        <v>0.90210000000000001</v>
      </c>
      <c r="E66" s="57"/>
      <c r="F66" s="57"/>
      <c r="G66" s="59" t="s">
        <v>38</v>
      </c>
      <c r="H66" s="147" t="s">
        <v>307</v>
      </c>
      <c r="I66" s="12"/>
      <c r="J66" s="12"/>
      <c r="K66" s="13"/>
      <c r="L66" s="13"/>
      <c r="M66" s="13"/>
      <c r="N66" s="10"/>
      <c r="O66" s="10"/>
      <c r="P66" s="14"/>
      <c r="Q66" s="12"/>
      <c r="R66" s="15"/>
      <c r="S66" s="10"/>
      <c r="T66" s="10"/>
      <c r="U66" s="15"/>
      <c r="V66" s="16"/>
      <c r="W66" s="13"/>
    </row>
    <row r="67" spans="1:23" x14ac:dyDescent="0.2">
      <c r="A67" s="56"/>
      <c r="B67" s="57">
        <v>201557</v>
      </c>
      <c r="C67" s="65">
        <v>351</v>
      </c>
      <c r="D67" s="57">
        <v>3.0232399999999999</v>
      </c>
      <c r="E67" s="57"/>
      <c r="F67" s="57"/>
      <c r="G67" s="59" t="s">
        <v>38</v>
      </c>
      <c r="H67" s="147" t="s">
        <v>282</v>
      </c>
      <c r="I67" s="12"/>
      <c r="J67" s="12"/>
      <c r="K67" s="13"/>
      <c r="L67" s="13"/>
      <c r="M67" s="13"/>
      <c r="N67" s="10"/>
      <c r="O67" s="10"/>
      <c r="P67" s="14"/>
      <c r="Q67" s="12"/>
      <c r="R67" s="15"/>
      <c r="S67" s="10"/>
      <c r="T67" s="10"/>
      <c r="U67" s="15"/>
      <c r="V67" s="16"/>
      <c r="W67" s="13"/>
    </row>
    <row r="68" spans="1:23" x14ac:dyDescent="0.2">
      <c r="A68" s="56"/>
      <c r="B68" s="57">
        <v>201557</v>
      </c>
      <c r="C68" s="65">
        <v>462</v>
      </c>
      <c r="D68" s="57">
        <v>0.58513999999999999</v>
      </c>
      <c r="E68" s="57"/>
      <c r="F68" s="57"/>
      <c r="G68" s="59" t="s">
        <v>38</v>
      </c>
      <c r="H68" s="147" t="s">
        <v>312</v>
      </c>
      <c r="I68" s="12"/>
      <c r="J68" s="12"/>
      <c r="K68" s="13"/>
      <c r="L68" s="13"/>
      <c r="M68" s="13"/>
      <c r="N68" s="10"/>
      <c r="O68" s="10"/>
      <c r="P68" s="14"/>
      <c r="Q68" s="12"/>
      <c r="R68" s="15"/>
      <c r="S68" s="10"/>
      <c r="T68" s="10"/>
      <c r="U68" s="15"/>
      <c r="V68" s="16"/>
      <c r="W68" s="13"/>
    </row>
    <row r="69" spans="1:23" x14ac:dyDescent="0.2">
      <c r="A69" s="56"/>
      <c r="B69" s="57">
        <v>201557</v>
      </c>
      <c r="C69" s="65">
        <v>534</v>
      </c>
      <c r="D69" s="57">
        <v>0.3901</v>
      </c>
      <c r="E69" s="57"/>
      <c r="F69" s="57"/>
      <c r="G69" s="59" t="s">
        <v>38</v>
      </c>
      <c r="H69" s="147" t="s">
        <v>292</v>
      </c>
      <c r="I69" s="12"/>
      <c r="J69" s="12"/>
      <c r="K69" s="13"/>
      <c r="L69" s="13"/>
      <c r="M69" s="13"/>
      <c r="N69" s="10"/>
      <c r="O69" s="10"/>
      <c r="P69" s="14"/>
      <c r="Q69" s="12"/>
      <c r="R69" s="15"/>
      <c r="S69" s="10"/>
      <c r="T69" s="10"/>
      <c r="U69" s="15"/>
      <c r="V69" s="16"/>
      <c r="W69" s="13"/>
    </row>
    <row r="70" spans="1:23" x14ac:dyDescent="0.2">
      <c r="A70" s="56"/>
      <c r="B70" s="57">
        <v>201557</v>
      </c>
      <c r="C70" s="65">
        <v>555</v>
      </c>
      <c r="D70" s="57">
        <v>0.82752000000000003</v>
      </c>
      <c r="E70" s="57"/>
      <c r="F70" s="57"/>
      <c r="G70" s="59" t="s">
        <v>38</v>
      </c>
      <c r="H70" s="147" t="s">
        <v>294</v>
      </c>
      <c r="I70" s="12"/>
      <c r="J70" s="12"/>
      <c r="K70" s="13"/>
      <c r="L70" s="13"/>
      <c r="M70" s="13"/>
      <c r="N70" s="10"/>
      <c r="O70" s="10"/>
      <c r="P70" s="14"/>
      <c r="Q70" s="12"/>
      <c r="R70" s="15"/>
      <c r="S70" s="10"/>
      <c r="T70" s="10"/>
      <c r="U70" s="15"/>
      <c r="V70" s="16"/>
      <c r="W70" s="13"/>
    </row>
    <row r="71" spans="1:23" x14ac:dyDescent="0.2">
      <c r="A71" s="56"/>
      <c r="B71" s="57">
        <v>201557</v>
      </c>
      <c r="C71" s="65">
        <v>584</v>
      </c>
      <c r="D71" s="57">
        <v>5.6547000000000001</v>
      </c>
      <c r="E71" s="57"/>
      <c r="F71" s="57"/>
      <c r="G71" s="59" t="s">
        <v>38</v>
      </c>
      <c r="H71" s="147" t="s">
        <v>295</v>
      </c>
      <c r="I71" s="12"/>
      <c r="J71" s="12"/>
      <c r="K71" s="13"/>
      <c r="L71" s="13"/>
      <c r="M71" s="13"/>
      <c r="N71" s="10"/>
      <c r="O71" s="10"/>
      <c r="P71" s="14"/>
      <c r="Q71" s="12"/>
      <c r="R71" s="15"/>
      <c r="S71" s="10"/>
      <c r="T71" s="10"/>
      <c r="U71" s="15"/>
      <c r="V71" s="16"/>
      <c r="W71" s="13"/>
    </row>
    <row r="72" spans="1:23" x14ac:dyDescent="0.2">
      <c r="A72" s="56"/>
      <c r="B72" s="57">
        <v>201557</v>
      </c>
      <c r="C72" s="65">
        <v>633</v>
      </c>
      <c r="D72" s="57">
        <v>0.3901</v>
      </c>
      <c r="E72" s="57"/>
      <c r="F72" s="57"/>
      <c r="G72" s="59" t="s">
        <v>38</v>
      </c>
      <c r="H72" s="147" t="s">
        <v>285</v>
      </c>
      <c r="I72" s="12"/>
      <c r="J72" s="12"/>
      <c r="K72" s="13"/>
      <c r="L72" s="13"/>
      <c r="M72" s="13"/>
      <c r="N72" s="10"/>
      <c r="O72" s="10"/>
      <c r="P72" s="14"/>
      <c r="Q72" s="12"/>
      <c r="R72" s="15"/>
      <c r="S72" s="10"/>
      <c r="T72" s="10"/>
      <c r="U72" s="15"/>
      <c r="V72" s="16"/>
      <c r="W72" s="13"/>
    </row>
    <row r="73" spans="1:23" x14ac:dyDescent="0.2">
      <c r="A73" s="56"/>
      <c r="B73" s="57">
        <v>201557</v>
      </c>
      <c r="C73" s="65">
        <v>652</v>
      </c>
      <c r="D73" s="57">
        <v>0.18964</v>
      </c>
      <c r="E73" s="57"/>
      <c r="F73" s="57"/>
      <c r="G73" s="59" t="s">
        <v>38</v>
      </c>
      <c r="H73" s="147" t="s">
        <v>313</v>
      </c>
      <c r="I73" s="12"/>
      <c r="J73" s="12"/>
      <c r="K73" s="13"/>
      <c r="L73" s="13"/>
      <c r="M73" s="13"/>
      <c r="N73" s="10"/>
      <c r="O73" s="10"/>
      <c r="P73" s="14"/>
      <c r="Q73" s="12"/>
      <c r="R73" s="15"/>
      <c r="S73" s="10"/>
      <c r="T73" s="10"/>
      <c r="U73" s="15"/>
      <c r="V73" s="16"/>
      <c r="W73" s="13"/>
    </row>
    <row r="74" spans="1:23" x14ac:dyDescent="0.2">
      <c r="A74" s="56"/>
      <c r="B74" s="57">
        <v>201557</v>
      </c>
      <c r="C74" s="65">
        <v>655</v>
      </c>
      <c r="D74" s="57">
        <v>0.20724000000000001</v>
      </c>
      <c r="E74" s="57"/>
      <c r="F74" s="57"/>
      <c r="G74" s="59" t="s">
        <v>38</v>
      </c>
      <c r="H74" s="147" t="s">
        <v>296</v>
      </c>
      <c r="I74" s="12"/>
      <c r="J74" s="12"/>
      <c r="K74" s="13"/>
      <c r="L74" s="13"/>
      <c r="M74" s="13"/>
      <c r="N74" s="10"/>
      <c r="O74" s="10"/>
      <c r="P74" s="14"/>
      <c r="Q74" s="12"/>
      <c r="R74" s="15"/>
      <c r="S74" s="10"/>
      <c r="T74" s="10"/>
      <c r="U74" s="15"/>
      <c r="V74" s="16"/>
      <c r="W74" s="13"/>
    </row>
    <row r="75" spans="1:23" x14ac:dyDescent="0.2">
      <c r="A75" s="56"/>
      <c r="B75" s="57">
        <v>201557</v>
      </c>
      <c r="C75" s="65">
        <v>669</v>
      </c>
      <c r="D75" s="57">
        <v>0.3901</v>
      </c>
      <c r="E75" s="57"/>
      <c r="F75" s="57"/>
      <c r="G75" s="59" t="s">
        <v>38</v>
      </c>
      <c r="H75" s="147" t="s">
        <v>286</v>
      </c>
      <c r="I75" s="12"/>
      <c r="J75" s="12"/>
      <c r="K75" s="13"/>
      <c r="L75" s="13"/>
      <c r="M75" s="13"/>
      <c r="N75" s="10"/>
      <c r="O75" s="10"/>
      <c r="P75" s="14"/>
      <c r="Q75" s="12"/>
      <c r="R75" s="15"/>
      <c r="S75" s="10"/>
      <c r="T75" s="10"/>
      <c r="U75" s="15"/>
      <c r="V75" s="16"/>
      <c r="W75" s="13"/>
    </row>
    <row r="76" spans="1:23" x14ac:dyDescent="0.2">
      <c r="A76" s="56"/>
      <c r="B76" s="57">
        <v>201557</v>
      </c>
      <c r="C76" s="65">
        <v>679</v>
      </c>
      <c r="D76" s="57">
        <v>7.3139999999999997E-2</v>
      </c>
      <c r="E76" s="57"/>
      <c r="F76" s="57"/>
      <c r="G76" s="59" t="s">
        <v>38</v>
      </c>
      <c r="H76" s="147" t="s">
        <v>305</v>
      </c>
      <c r="I76" s="12"/>
      <c r="J76" s="12"/>
      <c r="K76" s="13"/>
      <c r="L76" s="13"/>
      <c r="M76" s="13"/>
      <c r="N76" s="10"/>
      <c r="O76" s="10"/>
      <c r="P76" s="14"/>
      <c r="Q76" s="12"/>
      <c r="R76" s="15"/>
      <c r="S76" s="10"/>
      <c r="T76" s="10"/>
      <c r="U76" s="15"/>
      <c r="V76" s="16"/>
      <c r="W76" s="13"/>
    </row>
    <row r="77" spans="1:23" x14ac:dyDescent="0.2">
      <c r="A77" s="56"/>
      <c r="B77" s="57">
        <v>201557</v>
      </c>
      <c r="C77" s="65">
        <v>712</v>
      </c>
      <c r="D77" s="57">
        <v>1.1702900000000001</v>
      </c>
      <c r="E77" s="57"/>
      <c r="F77" s="57"/>
      <c r="G77" s="59" t="s">
        <v>38</v>
      </c>
      <c r="H77" s="147" t="s">
        <v>297</v>
      </c>
      <c r="I77" s="12"/>
      <c r="J77" s="12"/>
      <c r="K77" s="13"/>
      <c r="L77" s="13"/>
      <c r="M77" s="13"/>
      <c r="N77" s="10"/>
      <c r="O77" s="10"/>
      <c r="P77" s="14"/>
      <c r="Q77" s="12"/>
      <c r="R77" s="15"/>
      <c r="S77" s="10"/>
      <c r="T77" s="10"/>
      <c r="U77" s="15"/>
      <c r="V77" s="16"/>
      <c r="W77" s="13"/>
    </row>
    <row r="78" spans="1:23" x14ac:dyDescent="0.2">
      <c r="A78" s="56"/>
      <c r="B78" s="57">
        <v>201557</v>
      </c>
      <c r="C78" s="65">
        <v>727</v>
      </c>
      <c r="D78" s="57">
        <v>2.048</v>
      </c>
      <c r="E78" s="57"/>
      <c r="F78" s="57"/>
      <c r="G78" s="59" t="s">
        <v>38</v>
      </c>
      <c r="H78" s="147" t="s">
        <v>306</v>
      </c>
      <c r="I78" s="12"/>
      <c r="J78" s="12"/>
      <c r="K78" s="13"/>
      <c r="L78" s="13"/>
      <c r="M78" s="13"/>
      <c r="N78" s="10"/>
      <c r="O78" s="10"/>
      <c r="P78" s="14"/>
      <c r="Q78" s="12"/>
      <c r="R78" s="15"/>
      <c r="S78" s="10"/>
      <c r="T78" s="10"/>
      <c r="U78" s="15"/>
      <c r="V78" s="16"/>
      <c r="W78" s="13"/>
    </row>
    <row r="79" spans="1:23" x14ac:dyDescent="0.2">
      <c r="A79" s="56"/>
      <c r="B79" s="57">
        <v>201557</v>
      </c>
      <c r="C79" s="65">
        <v>751</v>
      </c>
      <c r="D79" s="57">
        <v>0.10344</v>
      </c>
      <c r="E79" s="57"/>
      <c r="F79" s="57"/>
      <c r="G79" s="59" t="s">
        <v>38</v>
      </c>
      <c r="H79" s="147" t="s">
        <v>288</v>
      </c>
      <c r="I79" s="12"/>
      <c r="J79" s="12"/>
      <c r="K79" s="13"/>
      <c r="L79" s="13"/>
      <c r="M79" s="13"/>
      <c r="N79" s="10"/>
      <c r="O79" s="10"/>
      <c r="P79" s="14"/>
      <c r="Q79" s="12"/>
      <c r="R79" s="15"/>
      <c r="S79" s="10"/>
      <c r="T79" s="10"/>
      <c r="U79" s="15"/>
      <c r="V79" s="16"/>
      <c r="W79" s="13"/>
    </row>
    <row r="80" spans="1:23" x14ac:dyDescent="0.2">
      <c r="A80" s="56"/>
      <c r="B80" s="57">
        <v>201557</v>
      </c>
      <c r="C80" s="65">
        <v>977</v>
      </c>
      <c r="D80" s="57">
        <v>0.34133000000000002</v>
      </c>
      <c r="E80" s="57"/>
      <c r="F80" s="57"/>
      <c r="G80" s="59" t="s">
        <v>38</v>
      </c>
      <c r="H80" s="147" t="s">
        <v>299</v>
      </c>
      <c r="I80" s="12"/>
      <c r="J80" s="12"/>
      <c r="K80" s="13"/>
      <c r="L80" s="13"/>
      <c r="M80" s="13"/>
      <c r="N80" s="10"/>
      <c r="O80" s="10"/>
      <c r="P80" s="14"/>
      <c r="Q80" s="12"/>
      <c r="R80" s="15"/>
      <c r="S80" s="10"/>
      <c r="T80" s="10"/>
      <c r="U80" s="15"/>
      <c r="V80" s="16"/>
      <c r="W80" s="13"/>
    </row>
    <row r="81" spans="1:23" x14ac:dyDescent="0.2">
      <c r="A81" s="56"/>
      <c r="B81" s="57">
        <v>201737</v>
      </c>
      <c r="C81" s="65">
        <v>242</v>
      </c>
      <c r="D81" s="57">
        <v>2.5843799999999999</v>
      </c>
      <c r="E81" s="57"/>
      <c r="F81" s="57"/>
      <c r="G81" s="59" t="s">
        <v>38</v>
      </c>
      <c r="H81" s="147" t="s">
        <v>281</v>
      </c>
      <c r="I81" s="12"/>
      <c r="J81" s="12"/>
      <c r="K81" s="13"/>
      <c r="L81" s="13"/>
      <c r="M81" s="13"/>
      <c r="N81" s="10"/>
      <c r="O81" s="10"/>
      <c r="P81" s="14"/>
      <c r="Q81" s="12"/>
      <c r="R81" s="15"/>
      <c r="S81" s="10"/>
      <c r="T81" s="10"/>
      <c r="U81" s="15"/>
      <c r="V81" s="16"/>
      <c r="W81" s="13"/>
    </row>
    <row r="82" spans="1:23" x14ac:dyDescent="0.2">
      <c r="A82" s="56"/>
      <c r="B82" s="57">
        <v>201737</v>
      </c>
      <c r="C82" s="65">
        <v>283</v>
      </c>
      <c r="D82" s="57">
        <v>0.3901</v>
      </c>
      <c r="E82" s="57"/>
      <c r="F82" s="57"/>
      <c r="G82" s="59" t="s">
        <v>38</v>
      </c>
      <c r="H82" s="147" t="s">
        <v>314</v>
      </c>
      <c r="I82" s="12"/>
      <c r="J82" s="12"/>
      <c r="K82" s="13"/>
      <c r="L82" s="13"/>
      <c r="M82" s="13"/>
      <c r="N82" s="10"/>
      <c r="O82" s="10"/>
      <c r="P82" s="14"/>
      <c r="Q82" s="12"/>
      <c r="R82" s="15"/>
      <c r="S82" s="10"/>
      <c r="T82" s="10"/>
      <c r="U82" s="15"/>
      <c r="V82" s="16"/>
      <c r="W82" s="13"/>
    </row>
    <row r="83" spans="1:23" x14ac:dyDescent="0.2">
      <c r="A83" s="56"/>
      <c r="B83" s="57">
        <v>201737</v>
      </c>
      <c r="C83" s="65">
        <v>351</v>
      </c>
      <c r="D83" s="57">
        <v>6.1440000000000001</v>
      </c>
      <c r="E83" s="57"/>
      <c r="F83" s="57"/>
      <c r="G83" s="59" t="s">
        <v>38</v>
      </c>
      <c r="H83" s="147" t="s">
        <v>282</v>
      </c>
      <c r="I83" s="12"/>
      <c r="J83" s="12"/>
      <c r="K83" s="13"/>
      <c r="L83" s="13"/>
      <c r="M83" s="13"/>
      <c r="N83" s="10"/>
      <c r="O83" s="10"/>
      <c r="P83" s="14"/>
      <c r="Q83" s="12"/>
      <c r="R83" s="15"/>
      <c r="S83" s="10"/>
      <c r="T83" s="10"/>
      <c r="U83" s="15"/>
      <c r="V83" s="16"/>
      <c r="W83" s="13"/>
    </row>
    <row r="84" spans="1:23" x14ac:dyDescent="0.2">
      <c r="A84" s="56"/>
      <c r="B84" s="57">
        <v>201737</v>
      </c>
      <c r="C84" s="65">
        <v>468</v>
      </c>
      <c r="D84" s="57">
        <v>0.55167999999999995</v>
      </c>
      <c r="E84" s="57"/>
      <c r="F84" s="57"/>
      <c r="G84" s="59" t="s">
        <v>38</v>
      </c>
      <c r="H84" s="147" t="s">
        <v>283</v>
      </c>
      <c r="I84" s="12"/>
      <c r="J84" s="12"/>
      <c r="K84" s="13"/>
      <c r="L84" s="13"/>
      <c r="M84" s="13"/>
      <c r="N84" s="10"/>
      <c r="O84" s="10"/>
      <c r="P84" s="14"/>
      <c r="Q84" s="12"/>
      <c r="R84" s="15"/>
      <c r="S84" s="10"/>
      <c r="T84" s="10"/>
      <c r="U84" s="15"/>
      <c r="V84" s="16"/>
      <c r="W84" s="13"/>
    </row>
    <row r="85" spans="1:23" x14ac:dyDescent="0.2">
      <c r="A85" s="56"/>
      <c r="B85" s="57">
        <v>201737</v>
      </c>
      <c r="C85" s="65">
        <v>502</v>
      </c>
      <c r="D85" s="57">
        <v>0.19505</v>
      </c>
      <c r="E85" s="57"/>
      <c r="F85" s="57"/>
      <c r="G85" s="59" t="s">
        <v>38</v>
      </c>
      <c r="H85" s="147" t="s">
        <v>315</v>
      </c>
      <c r="I85" s="12"/>
      <c r="J85" s="12"/>
      <c r="K85" s="13"/>
      <c r="L85" s="13"/>
      <c r="M85" s="13"/>
      <c r="N85" s="10"/>
      <c r="O85" s="10"/>
      <c r="P85" s="14"/>
      <c r="Q85" s="12"/>
      <c r="R85" s="15"/>
      <c r="S85" s="10"/>
      <c r="T85" s="10"/>
      <c r="U85" s="15"/>
      <c r="V85" s="16"/>
      <c r="W85" s="13"/>
    </row>
    <row r="86" spans="1:23" x14ac:dyDescent="0.2">
      <c r="A86" s="56"/>
      <c r="B86" s="57">
        <v>201737</v>
      </c>
      <c r="C86" s="65">
        <v>506</v>
      </c>
      <c r="D86" s="57">
        <v>0.59733000000000003</v>
      </c>
      <c r="E86" s="57"/>
      <c r="F86" s="57"/>
      <c r="G86" s="59" t="s">
        <v>38</v>
      </c>
      <c r="H86" s="147" t="s">
        <v>284</v>
      </c>
      <c r="I86" s="12"/>
      <c r="J86" s="12"/>
      <c r="K86" s="13"/>
      <c r="L86" s="13"/>
      <c r="M86" s="13"/>
      <c r="N86" s="10"/>
      <c r="O86" s="10"/>
      <c r="P86" s="14"/>
      <c r="Q86" s="12"/>
      <c r="R86" s="15"/>
      <c r="S86" s="10"/>
      <c r="T86" s="10"/>
      <c r="U86" s="15"/>
      <c r="V86" s="16"/>
      <c r="W86" s="13"/>
    </row>
    <row r="87" spans="1:23" x14ac:dyDescent="0.2">
      <c r="A87" s="56"/>
      <c r="B87" s="57">
        <v>201737</v>
      </c>
      <c r="C87" s="65">
        <v>584</v>
      </c>
      <c r="D87" s="57">
        <v>5.3788600000000004</v>
      </c>
      <c r="E87" s="57"/>
      <c r="F87" s="57"/>
      <c r="G87" s="59" t="s">
        <v>38</v>
      </c>
      <c r="H87" s="147" t="s">
        <v>295</v>
      </c>
      <c r="I87" s="12"/>
      <c r="J87" s="12"/>
      <c r="K87" s="13"/>
      <c r="L87" s="13"/>
      <c r="M87" s="13"/>
      <c r="N87" s="10"/>
      <c r="O87" s="10"/>
      <c r="P87" s="14"/>
      <c r="Q87" s="12"/>
      <c r="R87" s="15"/>
      <c r="S87" s="10"/>
      <c r="T87" s="10"/>
      <c r="U87" s="15"/>
      <c r="V87" s="16"/>
      <c r="W87" s="13"/>
    </row>
    <row r="88" spans="1:23" x14ac:dyDescent="0.2">
      <c r="A88" s="56"/>
      <c r="B88" s="57">
        <v>201737</v>
      </c>
      <c r="C88" s="65">
        <v>721</v>
      </c>
      <c r="D88" s="57">
        <v>2.2430500000000002</v>
      </c>
      <c r="E88" s="57"/>
      <c r="F88" s="57"/>
      <c r="G88" s="59" t="s">
        <v>38</v>
      </c>
      <c r="H88" s="147" t="s">
        <v>287</v>
      </c>
      <c r="I88" s="12"/>
      <c r="J88" s="12"/>
      <c r="K88" s="13"/>
      <c r="L88" s="13"/>
      <c r="M88" s="13"/>
      <c r="N88" s="10"/>
      <c r="O88" s="10"/>
      <c r="P88" s="14"/>
      <c r="Q88" s="12"/>
      <c r="R88" s="15"/>
      <c r="S88" s="10"/>
      <c r="T88" s="10"/>
      <c r="U88" s="15"/>
      <c r="V88" s="16"/>
      <c r="W88" s="13"/>
    </row>
    <row r="89" spans="1:23" x14ac:dyDescent="0.2">
      <c r="A89" s="56"/>
      <c r="B89" s="57">
        <v>201737</v>
      </c>
      <c r="C89" s="65">
        <v>727</v>
      </c>
      <c r="D89" s="57">
        <v>7.99695</v>
      </c>
      <c r="E89" s="57"/>
      <c r="F89" s="57"/>
      <c r="G89" s="59" t="s">
        <v>38</v>
      </c>
      <c r="H89" s="147" t="s">
        <v>306</v>
      </c>
      <c r="I89" s="12"/>
      <c r="J89" s="12"/>
      <c r="K89" s="13"/>
      <c r="L89" s="13"/>
      <c r="M89" s="13"/>
      <c r="N89" s="10"/>
      <c r="O89" s="10"/>
      <c r="P89" s="14"/>
      <c r="Q89" s="12"/>
      <c r="R89" s="15"/>
      <c r="S89" s="10"/>
      <c r="T89" s="10"/>
      <c r="U89" s="15"/>
      <c r="V89" s="16"/>
      <c r="W89" s="13"/>
    </row>
    <row r="90" spans="1:23" x14ac:dyDescent="0.2">
      <c r="A90" s="56"/>
      <c r="B90" s="57">
        <v>201647</v>
      </c>
      <c r="C90" s="65">
        <v>31</v>
      </c>
      <c r="D90" s="57">
        <v>0.36570999999999998</v>
      </c>
      <c r="E90" s="57"/>
      <c r="F90" s="57"/>
      <c r="G90" s="59" t="s">
        <v>38</v>
      </c>
      <c r="H90" s="147" t="s">
        <v>316</v>
      </c>
      <c r="I90" s="12"/>
      <c r="J90" s="12"/>
      <c r="K90" s="13"/>
      <c r="L90" s="13"/>
      <c r="M90" s="13"/>
      <c r="N90" s="10"/>
      <c r="O90" s="10"/>
      <c r="P90" s="14"/>
      <c r="Q90" s="12"/>
      <c r="R90" s="15"/>
      <c r="S90" s="10"/>
      <c r="T90" s="10"/>
      <c r="U90" s="15"/>
      <c r="V90" s="16"/>
      <c r="W90" s="13"/>
    </row>
    <row r="91" spans="1:23" x14ac:dyDescent="0.2">
      <c r="A91" s="56"/>
      <c r="B91" s="57">
        <v>201647</v>
      </c>
      <c r="C91" s="65">
        <v>55</v>
      </c>
      <c r="D91" s="57">
        <v>1.86191</v>
      </c>
      <c r="E91" s="57"/>
      <c r="F91" s="57"/>
      <c r="G91" s="59" t="s">
        <v>38</v>
      </c>
      <c r="H91" s="147" t="s">
        <v>300</v>
      </c>
      <c r="I91" s="12"/>
      <c r="J91" s="12"/>
      <c r="K91" s="13"/>
      <c r="L91" s="13"/>
      <c r="M91" s="13"/>
      <c r="N91" s="10"/>
      <c r="O91" s="10"/>
      <c r="P91" s="14"/>
      <c r="Q91" s="12"/>
      <c r="R91" s="15"/>
      <c r="S91" s="10"/>
      <c r="T91" s="10"/>
      <c r="U91" s="15"/>
      <c r="V91" s="16"/>
      <c r="W91" s="13"/>
    </row>
    <row r="92" spans="1:23" x14ac:dyDescent="0.2">
      <c r="A92" s="56"/>
      <c r="B92" s="57">
        <v>201647</v>
      </c>
      <c r="C92" s="65">
        <v>72</v>
      </c>
      <c r="D92" s="57">
        <v>0.65829000000000004</v>
      </c>
      <c r="E92" s="57"/>
      <c r="F92" s="57"/>
      <c r="G92" s="59" t="s">
        <v>38</v>
      </c>
      <c r="H92" s="147" t="s">
        <v>277</v>
      </c>
      <c r="I92" s="12"/>
      <c r="J92" s="12"/>
      <c r="K92" s="13"/>
      <c r="L92" s="13"/>
      <c r="M92" s="13"/>
      <c r="N92" s="10"/>
      <c r="O92" s="10"/>
      <c r="P92" s="14"/>
      <c r="Q92" s="12"/>
      <c r="R92" s="15"/>
      <c r="S92" s="10"/>
      <c r="T92" s="10"/>
      <c r="U92" s="15"/>
      <c r="V92" s="16"/>
      <c r="W92" s="13"/>
    </row>
    <row r="93" spans="1:23" x14ac:dyDescent="0.2">
      <c r="A93" s="56"/>
      <c r="B93" s="57">
        <v>201647</v>
      </c>
      <c r="C93" s="65">
        <v>104</v>
      </c>
      <c r="D93" s="57">
        <v>1.5603800000000001</v>
      </c>
      <c r="E93" s="57"/>
      <c r="F93" s="57"/>
      <c r="G93" s="59" t="s">
        <v>38</v>
      </c>
      <c r="H93" s="147" t="s">
        <v>317</v>
      </c>
      <c r="I93" s="12"/>
      <c r="J93" s="12"/>
      <c r="K93" s="13"/>
      <c r="L93" s="13"/>
      <c r="M93" s="13"/>
      <c r="N93" s="10"/>
      <c r="O93" s="10"/>
      <c r="P93" s="14"/>
      <c r="Q93" s="12"/>
      <c r="R93" s="15"/>
      <c r="S93" s="10"/>
      <c r="T93" s="10"/>
      <c r="U93" s="15"/>
      <c r="V93" s="16"/>
      <c r="W93" s="13"/>
    </row>
    <row r="94" spans="1:23" x14ac:dyDescent="0.2">
      <c r="A94" s="56"/>
      <c r="B94" s="57">
        <v>201647</v>
      </c>
      <c r="C94" s="65">
        <v>161</v>
      </c>
      <c r="D94" s="57">
        <v>0.31031999999999998</v>
      </c>
      <c r="E94" s="57"/>
      <c r="F94" s="57"/>
      <c r="G94" s="59" t="s">
        <v>38</v>
      </c>
      <c r="H94" s="147" t="s">
        <v>311</v>
      </c>
      <c r="I94" s="12"/>
      <c r="J94" s="12"/>
      <c r="K94" s="13"/>
      <c r="L94" s="13"/>
      <c r="M94" s="13"/>
      <c r="N94" s="10"/>
      <c r="O94" s="10"/>
      <c r="P94" s="14"/>
      <c r="Q94" s="12"/>
      <c r="R94" s="15"/>
      <c r="S94" s="10"/>
      <c r="T94" s="10"/>
      <c r="U94" s="15"/>
      <c r="V94" s="16"/>
      <c r="W94" s="13"/>
    </row>
    <row r="95" spans="1:23" x14ac:dyDescent="0.2">
      <c r="A95" s="56"/>
      <c r="B95" s="57">
        <v>201647</v>
      </c>
      <c r="C95" s="65">
        <v>242</v>
      </c>
      <c r="D95" s="57">
        <v>2.048</v>
      </c>
      <c r="E95" s="57"/>
      <c r="F95" s="57"/>
      <c r="G95" s="59" t="s">
        <v>38</v>
      </c>
      <c r="H95" s="147" t="s">
        <v>281</v>
      </c>
      <c r="I95" s="12"/>
      <c r="J95" s="12"/>
      <c r="K95" s="13"/>
      <c r="L95" s="13"/>
      <c r="M95" s="13"/>
      <c r="N95" s="10"/>
      <c r="O95" s="10"/>
      <c r="P95" s="14"/>
      <c r="Q95" s="12"/>
      <c r="R95" s="15"/>
      <c r="S95" s="10"/>
      <c r="T95" s="10"/>
      <c r="U95" s="15"/>
      <c r="V95" s="16"/>
      <c r="W95" s="13"/>
    </row>
    <row r="96" spans="1:23" x14ac:dyDescent="0.2">
      <c r="A96" s="56"/>
      <c r="B96" s="57">
        <v>201647</v>
      </c>
      <c r="C96" s="65">
        <v>265</v>
      </c>
      <c r="D96" s="57">
        <v>0.92647999999999997</v>
      </c>
      <c r="E96" s="57"/>
      <c r="F96" s="57"/>
      <c r="G96" s="59" t="s">
        <v>38</v>
      </c>
      <c r="H96" s="147" t="s">
        <v>307</v>
      </c>
      <c r="I96" s="12"/>
      <c r="J96" s="12"/>
      <c r="K96" s="13"/>
      <c r="L96" s="13"/>
      <c r="M96" s="13"/>
      <c r="N96" s="10"/>
      <c r="O96" s="10"/>
      <c r="P96" s="14"/>
      <c r="Q96" s="12"/>
      <c r="R96" s="15"/>
      <c r="S96" s="10"/>
      <c r="T96" s="10"/>
      <c r="U96" s="15"/>
      <c r="V96" s="16"/>
      <c r="W96" s="13"/>
    </row>
    <row r="97" spans="1:23" x14ac:dyDescent="0.2">
      <c r="A97" s="56"/>
      <c r="B97" s="57">
        <v>201647</v>
      </c>
      <c r="C97" s="65">
        <v>584</v>
      </c>
      <c r="D97" s="57">
        <v>5.3098999999999998</v>
      </c>
      <c r="E97" s="57"/>
      <c r="F97" s="57"/>
      <c r="G97" s="59" t="s">
        <v>38</v>
      </c>
      <c r="H97" s="147" t="s">
        <v>295</v>
      </c>
      <c r="I97" s="12"/>
      <c r="J97" s="12"/>
      <c r="K97" s="13"/>
      <c r="L97" s="13"/>
      <c r="M97" s="13"/>
      <c r="N97" s="10"/>
      <c r="O97" s="10"/>
      <c r="P97" s="14"/>
      <c r="Q97" s="12"/>
      <c r="R97" s="15"/>
      <c r="S97" s="10"/>
      <c r="T97" s="10"/>
      <c r="U97" s="15"/>
      <c r="V97" s="16"/>
      <c r="W97" s="13"/>
    </row>
    <row r="98" spans="1:23" x14ac:dyDescent="0.2">
      <c r="A98" s="56"/>
      <c r="B98" s="57">
        <v>201647</v>
      </c>
      <c r="C98" s="65">
        <v>633</v>
      </c>
      <c r="D98" s="57">
        <v>0.37486000000000003</v>
      </c>
      <c r="E98" s="57"/>
      <c r="F98" s="57"/>
      <c r="G98" s="59" t="s">
        <v>38</v>
      </c>
      <c r="H98" s="147" t="s">
        <v>285</v>
      </c>
      <c r="I98" s="12"/>
      <c r="J98" s="12"/>
      <c r="K98" s="13"/>
      <c r="L98" s="13"/>
      <c r="M98" s="13"/>
      <c r="N98" s="10"/>
      <c r="O98" s="10"/>
      <c r="P98" s="14"/>
      <c r="Q98" s="12"/>
      <c r="R98" s="15"/>
      <c r="S98" s="10"/>
      <c r="T98" s="10"/>
      <c r="U98" s="15"/>
      <c r="V98" s="16"/>
      <c r="W98" s="13"/>
    </row>
    <row r="99" spans="1:23" x14ac:dyDescent="0.2">
      <c r="A99" s="56"/>
      <c r="B99" s="57">
        <v>201647</v>
      </c>
      <c r="C99" s="65">
        <v>669</v>
      </c>
      <c r="D99" s="57">
        <v>0.41448000000000002</v>
      </c>
      <c r="E99" s="57"/>
      <c r="F99" s="57"/>
      <c r="G99" s="59" t="s">
        <v>38</v>
      </c>
      <c r="H99" s="147" t="s">
        <v>286</v>
      </c>
      <c r="I99" s="12"/>
      <c r="J99" s="12"/>
      <c r="K99" s="13"/>
      <c r="L99" s="13"/>
      <c r="M99" s="13"/>
      <c r="N99" s="10"/>
      <c r="O99" s="10"/>
      <c r="P99" s="14"/>
      <c r="Q99" s="12"/>
      <c r="R99" s="15"/>
      <c r="S99" s="10"/>
      <c r="T99" s="10"/>
      <c r="U99" s="15"/>
      <c r="V99" s="16"/>
      <c r="W99" s="13"/>
    </row>
    <row r="100" spans="1:23" x14ac:dyDescent="0.2">
      <c r="A100" s="56"/>
      <c r="B100" s="57">
        <v>201647</v>
      </c>
      <c r="C100" s="65">
        <v>712</v>
      </c>
      <c r="D100" s="57">
        <v>1.5603800000000001</v>
      </c>
      <c r="E100" s="57"/>
      <c r="F100" s="57"/>
      <c r="G100" s="59" t="s">
        <v>38</v>
      </c>
      <c r="H100" s="147" t="s">
        <v>297</v>
      </c>
      <c r="I100" s="12"/>
      <c r="J100" s="12"/>
      <c r="K100" s="13"/>
      <c r="L100" s="13"/>
      <c r="M100" s="13"/>
      <c r="N100" s="10"/>
      <c r="O100" s="10"/>
      <c r="P100" s="14"/>
      <c r="Q100" s="12"/>
      <c r="R100" s="15"/>
      <c r="S100" s="10"/>
      <c r="T100" s="10"/>
      <c r="U100" s="15"/>
      <c r="V100" s="16"/>
      <c r="W100" s="13"/>
    </row>
    <row r="101" spans="1:23" x14ac:dyDescent="0.2">
      <c r="A101" s="56"/>
      <c r="B101" s="57">
        <v>201647</v>
      </c>
      <c r="C101" s="65">
        <v>778</v>
      </c>
      <c r="D101" s="57">
        <v>0.67215000000000003</v>
      </c>
      <c r="E101" s="57"/>
      <c r="F101" s="57"/>
      <c r="G101" s="59" t="s">
        <v>38</v>
      </c>
      <c r="H101" s="147" t="s">
        <v>318</v>
      </c>
      <c r="I101" s="12"/>
      <c r="J101" s="12"/>
      <c r="K101" s="13"/>
      <c r="L101" s="13"/>
      <c r="M101" s="13"/>
      <c r="N101" s="10"/>
      <c r="O101" s="10"/>
      <c r="P101" s="14"/>
      <c r="Q101" s="12"/>
      <c r="R101" s="15"/>
      <c r="S101" s="10"/>
      <c r="T101" s="10"/>
      <c r="U101" s="15"/>
      <c r="V101" s="16"/>
      <c r="W101" s="13"/>
    </row>
    <row r="102" spans="1:23" x14ac:dyDescent="0.2">
      <c r="A102" s="56"/>
      <c r="B102" s="57">
        <v>201619</v>
      </c>
      <c r="C102" s="65">
        <v>55</v>
      </c>
      <c r="D102" s="57">
        <v>2.34463</v>
      </c>
      <c r="E102" s="57"/>
      <c r="F102" s="57"/>
      <c r="G102" s="59" t="s">
        <v>38</v>
      </c>
      <c r="H102" s="147" t="s">
        <v>300</v>
      </c>
      <c r="I102" s="12"/>
      <c r="J102" s="12"/>
      <c r="K102" s="13"/>
      <c r="L102" s="13"/>
      <c r="M102" s="13"/>
      <c r="N102" s="10"/>
      <c r="O102" s="10"/>
      <c r="P102" s="14"/>
      <c r="Q102" s="12"/>
      <c r="R102" s="15"/>
      <c r="S102" s="10"/>
      <c r="T102" s="10"/>
      <c r="U102" s="15"/>
      <c r="V102" s="16"/>
      <c r="W102" s="13"/>
    </row>
    <row r="103" spans="1:23" x14ac:dyDescent="0.2">
      <c r="A103" s="56"/>
      <c r="B103" s="57">
        <v>201619</v>
      </c>
      <c r="C103" s="65">
        <v>242</v>
      </c>
      <c r="D103" s="57">
        <v>2.34057</v>
      </c>
      <c r="E103" s="57"/>
      <c r="F103" s="57"/>
      <c r="G103" s="59" t="s">
        <v>38</v>
      </c>
      <c r="H103" s="147" t="s">
        <v>281</v>
      </c>
      <c r="I103" s="12"/>
      <c r="J103" s="12"/>
      <c r="K103" s="13"/>
      <c r="L103" s="13"/>
      <c r="M103" s="13"/>
      <c r="N103" s="10"/>
      <c r="O103" s="10"/>
      <c r="P103" s="14"/>
      <c r="Q103" s="12"/>
      <c r="R103" s="15"/>
      <c r="S103" s="10"/>
      <c r="T103" s="10"/>
      <c r="U103" s="15"/>
      <c r="V103" s="16"/>
      <c r="W103" s="13"/>
    </row>
    <row r="104" spans="1:23" x14ac:dyDescent="0.2">
      <c r="A104" s="56"/>
      <c r="B104" s="57">
        <v>201619</v>
      </c>
      <c r="C104" s="65">
        <v>313</v>
      </c>
      <c r="D104" s="57">
        <v>0.10344</v>
      </c>
      <c r="E104" s="57"/>
      <c r="F104" s="57"/>
      <c r="G104" s="59" t="s">
        <v>38</v>
      </c>
      <c r="H104" s="147" t="s">
        <v>308</v>
      </c>
      <c r="I104" s="12"/>
      <c r="J104" s="12"/>
      <c r="K104" s="13"/>
      <c r="L104" s="13"/>
      <c r="M104" s="13"/>
      <c r="N104" s="10"/>
      <c r="O104" s="10"/>
      <c r="P104" s="14"/>
      <c r="Q104" s="12"/>
      <c r="R104" s="15"/>
      <c r="S104" s="10"/>
      <c r="T104" s="10"/>
      <c r="U104" s="15"/>
      <c r="V104" s="16"/>
      <c r="W104" s="13"/>
    </row>
    <row r="105" spans="1:23" x14ac:dyDescent="0.2">
      <c r="A105" s="56"/>
      <c r="B105" s="57">
        <v>201619</v>
      </c>
      <c r="C105" s="65">
        <v>351</v>
      </c>
      <c r="D105" s="57">
        <v>3.1207600000000002</v>
      </c>
      <c r="E105" s="57"/>
      <c r="F105" s="57"/>
      <c r="G105" s="59" t="s">
        <v>38</v>
      </c>
      <c r="H105" s="147" t="s">
        <v>282</v>
      </c>
      <c r="I105" s="12"/>
      <c r="J105" s="12"/>
      <c r="K105" s="13"/>
      <c r="L105" s="13"/>
      <c r="M105" s="13"/>
      <c r="N105" s="10"/>
      <c r="O105" s="10"/>
      <c r="P105" s="14"/>
      <c r="Q105" s="12"/>
      <c r="R105" s="15"/>
      <c r="S105" s="10"/>
      <c r="T105" s="10"/>
      <c r="U105" s="15"/>
      <c r="V105" s="16"/>
      <c r="W105" s="13"/>
    </row>
    <row r="106" spans="1:23" x14ac:dyDescent="0.2">
      <c r="A106" s="56"/>
      <c r="B106" s="57">
        <v>201619</v>
      </c>
      <c r="C106" s="65">
        <v>432</v>
      </c>
      <c r="D106" s="57">
        <v>0.75856000000000001</v>
      </c>
      <c r="E106" s="57"/>
      <c r="F106" s="57"/>
      <c r="G106" s="59" t="s">
        <v>38</v>
      </c>
      <c r="H106" s="147" t="s">
        <v>319</v>
      </c>
      <c r="I106" s="12"/>
      <c r="J106" s="12"/>
      <c r="K106" s="13"/>
      <c r="L106" s="13"/>
      <c r="M106" s="13"/>
      <c r="N106" s="10"/>
      <c r="O106" s="10"/>
      <c r="P106" s="14"/>
      <c r="Q106" s="12"/>
      <c r="R106" s="15"/>
      <c r="S106" s="10"/>
      <c r="T106" s="10"/>
      <c r="U106" s="15"/>
      <c r="V106" s="16"/>
      <c r="W106" s="13"/>
    </row>
    <row r="107" spans="1:23" x14ac:dyDescent="0.2">
      <c r="A107" s="56"/>
      <c r="B107" s="57">
        <v>201619</v>
      </c>
      <c r="C107" s="65">
        <v>534</v>
      </c>
      <c r="D107" s="57">
        <v>0.3901</v>
      </c>
      <c r="E107" s="57"/>
      <c r="F107" s="57"/>
      <c r="G107" s="59" t="s">
        <v>38</v>
      </c>
      <c r="H107" s="147" t="s">
        <v>292</v>
      </c>
      <c r="I107" s="12"/>
      <c r="J107" s="12"/>
      <c r="K107" s="13"/>
      <c r="L107" s="13"/>
      <c r="M107" s="13"/>
      <c r="N107" s="10"/>
      <c r="O107" s="10"/>
      <c r="P107" s="14"/>
      <c r="Q107" s="12"/>
      <c r="R107" s="15"/>
      <c r="S107" s="10"/>
      <c r="T107" s="10"/>
      <c r="U107" s="15"/>
      <c r="V107" s="16"/>
      <c r="W107" s="13"/>
    </row>
    <row r="108" spans="1:23" x14ac:dyDescent="0.2">
      <c r="A108" s="56"/>
      <c r="B108" s="57">
        <v>201619</v>
      </c>
      <c r="C108" s="65">
        <v>584</v>
      </c>
      <c r="D108" s="57">
        <v>6.6201400000000001</v>
      </c>
      <c r="E108" s="57"/>
      <c r="F108" s="57"/>
      <c r="G108" s="59" t="s">
        <v>38</v>
      </c>
      <c r="H108" s="147" t="s">
        <v>295</v>
      </c>
      <c r="I108" s="12"/>
      <c r="J108" s="12"/>
      <c r="K108" s="13"/>
      <c r="L108" s="13"/>
      <c r="M108" s="13"/>
      <c r="N108" s="10"/>
      <c r="O108" s="10"/>
      <c r="P108" s="14"/>
      <c r="Q108" s="12"/>
      <c r="R108" s="15"/>
      <c r="S108" s="10"/>
      <c r="T108" s="10"/>
      <c r="U108" s="15"/>
      <c r="V108" s="16"/>
      <c r="W108" s="13"/>
    </row>
    <row r="109" spans="1:23" x14ac:dyDescent="0.2">
      <c r="A109" s="56"/>
      <c r="B109" s="57">
        <v>201619</v>
      </c>
      <c r="C109" s="65">
        <v>596</v>
      </c>
      <c r="D109" s="57">
        <v>0.36203999999999997</v>
      </c>
      <c r="E109" s="57"/>
      <c r="F109" s="57"/>
      <c r="G109" s="59" t="s">
        <v>38</v>
      </c>
      <c r="H109" s="147" t="s">
        <v>304</v>
      </c>
      <c r="I109" s="12"/>
      <c r="J109" s="12"/>
      <c r="K109" s="13"/>
      <c r="L109" s="13"/>
      <c r="M109" s="13"/>
      <c r="N109" s="10"/>
      <c r="O109" s="10"/>
      <c r="P109" s="14"/>
      <c r="Q109" s="12"/>
      <c r="R109" s="15"/>
      <c r="S109" s="10"/>
      <c r="T109" s="10"/>
      <c r="U109" s="15"/>
      <c r="V109" s="16"/>
      <c r="W109" s="13"/>
    </row>
    <row r="110" spans="1:23" x14ac:dyDescent="0.2">
      <c r="A110" s="56"/>
      <c r="B110" s="57">
        <v>201619</v>
      </c>
      <c r="C110" s="65">
        <v>633</v>
      </c>
      <c r="D110" s="57">
        <v>0.42057</v>
      </c>
      <c r="E110" s="57"/>
      <c r="F110" s="57"/>
      <c r="G110" s="59" t="s">
        <v>38</v>
      </c>
      <c r="H110" s="147" t="s">
        <v>285</v>
      </c>
      <c r="I110" s="12"/>
      <c r="J110" s="12"/>
      <c r="K110" s="13"/>
      <c r="L110" s="13"/>
      <c r="M110" s="13"/>
      <c r="N110" s="10"/>
      <c r="O110" s="10"/>
      <c r="P110" s="14"/>
      <c r="Q110" s="12"/>
      <c r="R110" s="15"/>
      <c r="S110" s="10"/>
      <c r="T110" s="10"/>
      <c r="U110" s="15"/>
      <c r="V110" s="16"/>
      <c r="W110" s="13"/>
    </row>
    <row r="111" spans="1:23" x14ac:dyDescent="0.2">
      <c r="A111" s="56"/>
      <c r="B111" s="57">
        <v>201619</v>
      </c>
      <c r="C111" s="65">
        <v>652</v>
      </c>
      <c r="D111" s="57">
        <v>0.24990000000000001</v>
      </c>
      <c r="E111" s="57"/>
      <c r="F111" s="57"/>
      <c r="G111" s="59" t="s">
        <v>38</v>
      </c>
      <c r="H111" s="147" t="s">
        <v>313</v>
      </c>
      <c r="I111" s="12"/>
      <c r="J111" s="12"/>
      <c r="K111" s="13"/>
      <c r="L111" s="13"/>
      <c r="M111" s="13"/>
      <c r="N111" s="10"/>
      <c r="O111" s="10"/>
      <c r="P111" s="14"/>
      <c r="Q111" s="12"/>
      <c r="R111" s="15"/>
      <c r="S111" s="10"/>
      <c r="T111" s="10"/>
      <c r="U111" s="15"/>
      <c r="V111" s="16"/>
      <c r="W111" s="13"/>
    </row>
    <row r="112" spans="1:23" x14ac:dyDescent="0.2">
      <c r="A112" s="56"/>
      <c r="B112" s="57">
        <v>201619</v>
      </c>
      <c r="C112" s="65">
        <v>669</v>
      </c>
      <c r="D112" s="57">
        <v>0.45105000000000001</v>
      </c>
      <c r="E112" s="57"/>
      <c r="F112" s="57"/>
      <c r="G112" s="59" t="s">
        <v>38</v>
      </c>
      <c r="H112" s="147" t="s">
        <v>286</v>
      </c>
      <c r="I112" s="12"/>
      <c r="J112" s="12"/>
      <c r="K112" s="13"/>
      <c r="L112" s="13"/>
      <c r="M112" s="13"/>
      <c r="N112" s="10"/>
      <c r="O112" s="10"/>
      <c r="P112" s="14"/>
      <c r="Q112" s="12"/>
      <c r="R112" s="15"/>
      <c r="S112" s="10"/>
      <c r="T112" s="10"/>
      <c r="U112" s="15"/>
      <c r="V112" s="16"/>
      <c r="W112" s="13"/>
    </row>
    <row r="113" spans="1:23" x14ac:dyDescent="0.2">
      <c r="A113" s="56"/>
      <c r="B113" s="57">
        <v>201619</v>
      </c>
      <c r="C113" s="65">
        <v>727</v>
      </c>
      <c r="D113" s="57">
        <v>1.5603800000000001</v>
      </c>
      <c r="E113" s="57"/>
      <c r="F113" s="57"/>
      <c r="G113" s="59" t="s">
        <v>38</v>
      </c>
      <c r="H113" s="147" t="s">
        <v>306</v>
      </c>
      <c r="I113" s="12"/>
      <c r="J113" s="12"/>
      <c r="K113" s="13"/>
      <c r="L113" s="13"/>
      <c r="M113" s="13"/>
      <c r="N113" s="10"/>
      <c r="O113" s="10"/>
      <c r="P113" s="14"/>
      <c r="Q113" s="12"/>
      <c r="R113" s="15"/>
      <c r="S113" s="10"/>
      <c r="T113" s="10"/>
      <c r="U113" s="15"/>
      <c r="V113" s="16"/>
      <c r="W113" s="13"/>
    </row>
    <row r="114" spans="1:23" x14ac:dyDescent="0.2">
      <c r="A114" s="56"/>
      <c r="B114" s="57">
        <v>201578</v>
      </c>
      <c r="C114" s="65">
        <v>104</v>
      </c>
      <c r="D114" s="57">
        <v>2.34057</v>
      </c>
      <c r="E114" s="57"/>
      <c r="F114" s="57"/>
      <c r="G114" s="59" t="s">
        <v>38</v>
      </c>
      <c r="H114" s="147" t="s">
        <v>317</v>
      </c>
      <c r="I114" s="12"/>
      <c r="J114" s="12"/>
      <c r="K114" s="13"/>
      <c r="L114" s="13"/>
      <c r="M114" s="13"/>
      <c r="N114" s="10"/>
      <c r="O114" s="10"/>
      <c r="P114" s="14"/>
      <c r="Q114" s="12"/>
      <c r="R114" s="15"/>
      <c r="S114" s="10"/>
      <c r="T114" s="10"/>
      <c r="U114" s="15"/>
      <c r="V114" s="16"/>
      <c r="W114" s="13"/>
    </row>
    <row r="115" spans="1:23" x14ac:dyDescent="0.2">
      <c r="A115" s="56"/>
      <c r="B115" s="57">
        <v>201578</v>
      </c>
      <c r="C115" s="65">
        <v>161</v>
      </c>
      <c r="D115" s="57">
        <v>0.31031999999999998</v>
      </c>
      <c r="E115" s="57"/>
      <c r="F115" s="57"/>
      <c r="G115" s="59" t="s">
        <v>38</v>
      </c>
      <c r="H115" s="147" t="s">
        <v>311</v>
      </c>
      <c r="I115" s="12"/>
      <c r="J115" s="12"/>
      <c r="K115" s="13"/>
      <c r="L115" s="13"/>
      <c r="M115" s="13"/>
      <c r="N115" s="10"/>
      <c r="O115" s="10"/>
      <c r="P115" s="14"/>
      <c r="Q115" s="12"/>
      <c r="R115" s="15"/>
      <c r="S115" s="10"/>
      <c r="T115" s="10"/>
      <c r="U115" s="15"/>
      <c r="V115" s="16"/>
      <c r="W115" s="13"/>
    </row>
    <row r="116" spans="1:23" x14ac:dyDescent="0.2">
      <c r="A116" s="56"/>
      <c r="B116" s="57">
        <v>201578</v>
      </c>
      <c r="C116" s="65">
        <v>181</v>
      </c>
      <c r="D116" s="57">
        <v>0.3901</v>
      </c>
      <c r="E116" s="57"/>
      <c r="F116" s="57"/>
      <c r="G116" s="59" t="s">
        <v>38</v>
      </c>
      <c r="H116" s="147" t="s">
        <v>320</v>
      </c>
      <c r="I116" s="12"/>
      <c r="J116" s="12"/>
      <c r="K116" s="13"/>
      <c r="L116" s="13"/>
      <c r="M116" s="13"/>
      <c r="N116" s="10"/>
      <c r="O116" s="10"/>
      <c r="P116" s="14"/>
      <c r="Q116" s="12"/>
      <c r="R116" s="15"/>
      <c r="S116" s="10"/>
      <c r="T116" s="10"/>
      <c r="U116" s="15"/>
      <c r="V116" s="16"/>
      <c r="W116" s="13"/>
    </row>
    <row r="117" spans="1:23" x14ac:dyDescent="0.2">
      <c r="A117" s="12"/>
      <c r="B117" s="9">
        <v>201578</v>
      </c>
      <c r="C117" s="66">
        <v>242</v>
      </c>
      <c r="D117" s="9">
        <v>1.8529500000000001</v>
      </c>
      <c r="E117" s="9"/>
      <c r="F117" s="9"/>
      <c r="G117" s="13" t="s">
        <v>38</v>
      </c>
      <c r="H117" s="147" t="s">
        <v>281</v>
      </c>
      <c r="I117" s="12"/>
      <c r="J117" s="12"/>
      <c r="K117" s="13"/>
      <c r="L117" s="13"/>
      <c r="M117" s="13"/>
      <c r="N117" s="10"/>
      <c r="O117" s="10"/>
      <c r="P117" s="14"/>
      <c r="Q117" s="12"/>
      <c r="R117" s="15"/>
      <c r="S117" s="10"/>
      <c r="T117" s="10"/>
      <c r="U117" s="15"/>
      <c r="V117" s="16"/>
      <c r="W117" s="13"/>
    </row>
    <row r="118" spans="1:23" x14ac:dyDescent="0.2">
      <c r="A118" s="12"/>
      <c r="B118" s="9">
        <v>201578</v>
      </c>
      <c r="C118" s="66">
        <v>265</v>
      </c>
      <c r="D118" s="9">
        <v>0.65829000000000004</v>
      </c>
      <c r="E118" s="9"/>
      <c r="F118" s="9"/>
      <c r="G118" s="13" t="s">
        <v>38</v>
      </c>
      <c r="H118" s="147" t="s">
        <v>307</v>
      </c>
      <c r="I118" s="12"/>
      <c r="J118" s="12"/>
      <c r="K118" s="13"/>
      <c r="L118" s="13"/>
      <c r="M118" s="13"/>
      <c r="N118" s="10"/>
      <c r="O118" s="10"/>
      <c r="P118" s="14"/>
      <c r="Q118" s="12"/>
      <c r="R118" s="15"/>
      <c r="S118" s="10"/>
      <c r="T118" s="10"/>
      <c r="U118" s="15"/>
      <c r="V118" s="16"/>
      <c r="W118" s="13"/>
    </row>
    <row r="119" spans="1:23" x14ac:dyDescent="0.2">
      <c r="A119" s="12"/>
      <c r="B119" s="9">
        <v>201578</v>
      </c>
      <c r="C119" s="66">
        <v>555</v>
      </c>
      <c r="D119" s="9">
        <v>0.82752000000000003</v>
      </c>
      <c r="E119" s="9"/>
      <c r="F119" s="9"/>
      <c r="G119" s="13" t="s">
        <v>38</v>
      </c>
      <c r="H119" s="147" t="s">
        <v>294</v>
      </c>
      <c r="I119" s="12"/>
      <c r="J119" s="12"/>
      <c r="K119" s="13"/>
      <c r="L119" s="13"/>
      <c r="M119" s="13"/>
      <c r="N119" s="10"/>
      <c r="O119" s="10"/>
      <c r="P119" s="14"/>
      <c r="Q119" s="12"/>
      <c r="R119" s="15"/>
      <c r="S119" s="10"/>
      <c r="T119" s="10"/>
      <c r="U119" s="15"/>
      <c r="V119" s="16"/>
      <c r="W119" s="13"/>
    </row>
    <row r="120" spans="1:23" x14ac:dyDescent="0.2">
      <c r="A120" s="12"/>
      <c r="B120" s="9">
        <v>201578</v>
      </c>
      <c r="C120" s="66">
        <v>584</v>
      </c>
      <c r="D120" s="9">
        <v>5.9305399999999997</v>
      </c>
      <c r="E120" s="9"/>
      <c r="F120" s="9"/>
      <c r="G120" s="13" t="s">
        <v>38</v>
      </c>
      <c r="H120" s="147" t="s">
        <v>295</v>
      </c>
      <c r="I120" s="12"/>
      <c r="J120" s="12"/>
      <c r="K120" s="13"/>
      <c r="L120" s="13"/>
      <c r="M120" s="13"/>
      <c r="N120" s="10"/>
      <c r="O120" s="10"/>
      <c r="P120" s="14"/>
      <c r="Q120" s="12"/>
      <c r="R120" s="15"/>
      <c r="S120" s="10"/>
      <c r="T120" s="10"/>
      <c r="U120" s="15"/>
      <c r="V120" s="16"/>
      <c r="W120" s="13"/>
    </row>
    <row r="121" spans="1:23" x14ac:dyDescent="0.2">
      <c r="A121" s="12"/>
      <c r="B121" s="9">
        <v>201556</v>
      </c>
      <c r="C121" s="66">
        <v>55</v>
      </c>
      <c r="D121" s="9">
        <v>1.65503</v>
      </c>
      <c r="E121" s="9"/>
      <c r="F121" s="9"/>
      <c r="G121" s="13" t="s">
        <v>38</v>
      </c>
      <c r="H121" s="147" t="s">
        <v>300</v>
      </c>
      <c r="I121" s="12"/>
      <c r="J121" s="12"/>
      <c r="K121" s="13"/>
      <c r="L121" s="13"/>
      <c r="M121" s="13"/>
      <c r="N121" s="10"/>
      <c r="O121" s="10"/>
      <c r="P121" s="14"/>
      <c r="Q121" s="12"/>
      <c r="R121" s="15"/>
      <c r="S121" s="10"/>
      <c r="T121" s="10"/>
      <c r="U121" s="15"/>
      <c r="V121" s="16"/>
      <c r="W121" s="13"/>
    </row>
    <row r="122" spans="1:23" x14ac:dyDescent="0.2">
      <c r="A122" s="12"/>
      <c r="B122" s="9">
        <v>201556</v>
      </c>
      <c r="C122" s="66">
        <v>104</v>
      </c>
      <c r="D122" s="9">
        <v>1.5603800000000001</v>
      </c>
      <c r="E122" s="9"/>
      <c r="F122" s="9"/>
      <c r="G122" s="13" t="s">
        <v>38</v>
      </c>
      <c r="H122" s="147" t="s">
        <v>317</v>
      </c>
      <c r="I122" s="12"/>
      <c r="J122" s="12"/>
      <c r="K122" s="13"/>
      <c r="L122" s="13"/>
      <c r="M122" s="13"/>
      <c r="N122" s="10"/>
      <c r="O122" s="10"/>
      <c r="P122" s="14"/>
      <c r="Q122" s="12"/>
      <c r="R122" s="15"/>
      <c r="S122" s="10"/>
      <c r="T122" s="10"/>
      <c r="U122" s="15"/>
      <c r="V122" s="16"/>
      <c r="W122" s="13"/>
    </row>
    <row r="123" spans="1:23" x14ac:dyDescent="0.2">
      <c r="A123" s="12"/>
      <c r="B123" s="9">
        <v>201556</v>
      </c>
      <c r="C123" s="66">
        <v>155</v>
      </c>
      <c r="D123" s="9">
        <v>0.12068</v>
      </c>
      <c r="E123" s="9"/>
      <c r="F123" s="9"/>
      <c r="G123" s="13" t="s">
        <v>38</v>
      </c>
      <c r="H123" s="147" t="s">
        <v>278</v>
      </c>
      <c r="I123" s="12"/>
      <c r="J123" s="12"/>
      <c r="K123" s="13"/>
      <c r="L123" s="13"/>
      <c r="M123" s="13"/>
      <c r="N123" s="10"/>
      <c r="O123" s="10"/>
      <c r="P123" s="14"/>
      <c r="Q123" s="12"/>
      <c r="R123" s="15"/>
      <c r="S123" s="10"/>
      <c r="T123" s="10"/>
      <c r="U123" s="15"/>
      <c r="V123" s="16"/>
      <c r="W123" s="13"/>
    </row>
    <row r="124" spans="1:23" x14ac:dyDescent="0.2">
      <c r="A124" s="12"/>
      <c r="B124" s="9">
        <v>201556</v>
      </c>
      <c r="C124" s="66">
        <v>158</v>
      </c>
      <c r="D124" s="9">
        <v>0.12068</v>
      </c>
      <c r="E124" s="9"/>
      <c r="F124" s="9"/>
      <c r="G124" s="13" t="s">
        <v>38</v>
      </c>
      <c r="H124" s="147" t="s">
        <v>279</v>
      </c>
      <c r="I124" s="12"/>
      <c r="J124" s="12"/>
      <c r="K124" s="13"/>
      <c r="L124" s="13"/>
      <c r="M124" s="13"/>
      <c r="N124" s="10"/>
      <c r="O124" s="10"/>
      <c r="P124" s="14"/>
      <c r="Q124" s="12"/>
      <c r="R124" s="15"/>
      <c r="S124" s="10"/>
      <c r="T124" s="10"/>
      <c r="U124" s="15"/>
      <c r="V124" s="16"/>
      <c r="W124" s="13"/>
    </row>
    <row r="125" spans="1:23" x14ac:dyDescent="0.2">
      <c r="A125" s="12"/>
      <c r="B125" s="9">
        <v>201556</v>
      </c>
      <c r="C125" s="66">
        <v>161</v>
      </c>
      <c r="D125" s="9">
        <v>0.37928000000000001</v>
      </c>
      <c r="E125" s="9"/>
      <c r="F125" s="9"/>
      <c r="G125" s="13" t="s">
        <v>38</v>
      </c>
      <c r="H125" s="147" t="s">
        <v>311</v>
      </c>
      <c r="I125" s="12"/>
      <c r="J125" s="12"/>
      <c r="K125" s="13"/>
      <c r="L125" s="13"/>
      <c r="M125" s="13"/>
      <c r="N125" s="10"/>
      <c r="O125" s="10"/>
      <c r="P125" s="14"/>
      <c r="Q125" s="12"/>
      <c r="R125" s="15"/>
      <c r="S125" s="10"/>
      <c r="T125" s="10"/>
      <c r="U125" s="15"/>
      <c r="V125" s="16"/>
      <c r="W125" s="13"/>
    </row>
    <row r="126" spans="1:23" x14ac:dyDescent="0.2">
      <c r="A126" s="12"/>
      <c r="B126" s="9">
        <v>201556</v>
      </c>
      <c r="C126" s="66">
        <v>242</v>
      </c>
      <c r="D126" s="9">
        <v>2.63314</v>
      </c>
      <c r="E126" s="9"/>
      <c r="F126" s="9"/>
      <c r="G126" s="13" t="s">
        <v>38</v>
      </c>
      <c r="H126" s="147" t="s">
        <v>281</v>
      </c>
      <c r="I126" s="12"/>
      <c r="J126" s="12"/>
      <c r="K126" s="13"/>
      <c r="L126" s="13"/>
      <c r="M126" s="13"/>
      <c r="N126" s="10"/>
      <c r="O126" s="10"/>
      <c r="P126" s="14"/>
      <c r="Q126" s="12"/>
      <c r="R126" s="15"/>
      <c r="S126" s="10"/>
      <c r="T126" s="10"/>
      <c r="U126" s="15"/>
      <c r="V126" s="16"/>
      <c r="W126" s="13"/>
    </row>
    <row r="127" spans="1:23" x14ac:dyDescent="0.2">
      <c r="A127" s="12"/>
      <c r="B127" s="9">
        <v>201556</v>
      </c>
      <c r="C127" s="66">
        <v>351</v>
      </c>
      <c r="D127" s="9">
        <v>1.75543</v>
      </c>
      <c r="E127" s="9"/>
      <c r="F127" s="9"/>
      <c r="G127" s="13" t="s">
        <v>38</v>
      </c>
      <c r="H127" s="147" t="s">
        <v>282</v>
      </c>
      <c r="I127" s="12"/>
      <c r="J127" s="12"/>
      <c r="K127" s="13"/>
      <c r="L127" s="13"/>
      <c r="M127" s="13"/>
      <c r="N127" s="10"/>
      <c r="O127" s="10"/>
      <c r="P127" s="14"/>
      <c r="Q127" s="12"/>
      <c r="R127" s="15"/>
      <c r="S127" s="10"/>
      <c r="T127" s="10"/>
      <c r="U127" s="15"/>
      <c r="V127" s="16"/>
      <c r="W127" s="13"/>
    </row>
    <row r="128" spans="1:23" x14ac:dyDescent="0.2">
      <c r="A128" s="12"/>
      <c r="B128" s="9">
        <v>201556</v>
      </c>
      <c r="C128" s="66">
        <v>494</v>
      </c>
      <c r="D128" s="9">
        <v>0.20114000000000001</v>
      </c>
      <c r="E128" s="9"/>
      <c r="F128" s="9"/>
      <c r="G128" s="13" t="s">
        <v>38</v>
      </c>
      <c r="H128" s="147" t="s">
        <v>321</v>
      </c>
      <c r="I128" s="12"/>
      <c r="J128" s="12"/>
      <c r="K128" s="13"/>
      <c r="L128" s="13"/>
      <c r="M128" s="13"/>
      <c r="N128" s="10"/>
      <c r="O128" s="10"/>
      <c r="P128" s="14"/>
      <c r="Q128" s="12"/>
      <c r="R128" s="15"/>
      <c r="S128" s="10"/>
      <c r="T128" s="10"/>
      <c r="U128" s="15"/>
      <c r="V128" s="16"/>
      <c r="W128" s="13"/>
    </row>
    <row r="129" spans="1:23" x14ac:dyDescent="0.2">
      <c r="A129" s="12"/>
      <c r="B129" s="9">
        <v>201556</v>
      </c>
      <c r="C129" s="66">
        <v>584</v>
      </c>
      <c r="D129" s="9">
        <v>7.0338900000000004</v>
      </c>
      <c r="E129" s="9"/>
      <c r="F129" s="9"/>
      <c r="G129" s="13" t="s">
        <v>38</v>
      </c>
      <c r="H129" s="147" t="s">
        <v>295</v>
      </c>
      <c r="I129" s="12"/>
      <c r="J129" s="12"/>
      <c r="K129" s="13"/>
      <c r="L129" s="13"/>
      <c r="M129" s="13"/>
      <c r="N129" s="10"/>
      <c r="O129" s="10"/>
      <c r="P129" s="14"/>
      <c r="Q129" s="12"/>
      <c r="R129" s="15"/>
      <c r="S129" s="10"/>
      <c r="T129" s="10"/>
      <c r="U129" s="15"/>
      <c r="V129" s="16"/>
      <c r="W129" s="13"/>
    </row>
    <row r="130" spans="1:23" x14ac:dyDescent="0.2">
      <c r="A130" s="12"/>
      <c r="B130" s="9">
        <v>201556</v>
      </c>
      <c r="C130" s="66">
        <v>596</v>
      </c>
      <c r="D130" s="9">
        <v>0.20688000000000001</v>
      </c>
      <c r="E130" s="9"/>
      <c r="F130" s="9"/>
      <c r="G130" s="13" t="s">
        <v>38</v>
      </c>
      <c r="H130" s="147" t="s">
        <v>304</v>
      </c>
      <c r="I130" s="12"/>
      <c r="J130" s="12"/>
      <c r="K130" s="13"/>
      <c r="L130" s="13"/>
      <c r="M130" s="13"/>
      <c r="N130" s="10"/>
      <c r="O130" s="10"/>
      <c r="P130" s="14"/>
      <c r="Q130" s="12"/>
      <c r="R130" s="15"/>
      <c r="S130" s="10"/>
      <c r="T130" s="10"/>
      <c r="U130" s="15"/>
      <c r="V130" s="16"/>
      <c r="W130" s="13"/>
    </row>
    <row r="131" spans="1:23" x14ac:dyDescent="0.2">
      <c r="A131" s="12"/>
      <c r="B131" s="9"/>
      <c r="C131" s="66"/>
      <c r="D131" s="9"/>
      <c r="E131" s="9"/>
      <c r="F131" s="9"/>
      <c r="G131" s="13"/>
      <c r="H131" s="147"/>
      <c r="I131" s="12"/>
      <c r="J131" s="12"/>
      <c r="K131" s="13"/>
      <c r="L131" s="13"/>
      <c r="M131" s="13"/>
      <c r="N131" s="10"/>
      <c r="O131" s="10"/>
      <c r="P131" s="14"/>
      <c r="Q131" s="12"/>
      <c r="R131" s="15"/>
      <c r="S131" s="10"/>
      <c r="T131" s="10"/>
      <c r="U131" s="15"/>
      <c r="V131" s="16"/>
      <c r="W131" s="13"/>
    </row>
    <row r="132" spans="1:23" x14ac:dyDescent="0.2">
      <c r="A132" s="12"/>
      <c r="B132" s="9"/>
      <c r="C132" s="66"/>
      <c r="D132" s="9"/>
      <c r="E132" s="9"/>
      <c r="F132" s="9"/>
      <c r="G132" s="13"/>
      <c r="H132" s="147"/>
      <c r="I132" s="12"/>
      <c r="J132" s="12"/>
      <c r="K132" s="13"/>
      <c r="L132" s="13"/>
      <c r="M132" s="13"/>
      <c r="N132" s="10"/>
      <c r="O132" s="10"/>
      <c r="P132" s="14"/>
      <c r="Q132" s="12"/>
      <c r="R132" s="15"/>
      <c r="S132" s="10"/>
      <c r="T132" s="10"/>
      <c r="U132" s="15"/>
      <c r="V132" s="16"/>
      <c r="W132" s="13"/>
    </row>
    <row r="133" spans="1:23" x14ac:dyDescent="0.2">
      <c r="A133" s="12"/>
      <c r="B133" s="9"/>
      <c r="C133" s="66"/>
      <c r="D133" s="9"/>
      <c r="E133" s="9"/>
      <c r="F133" s="9"/>
      <c r="G133" s="13"/>
      <c r="H133" s="147"/>
      <c r="I133" s="12"/>
      <c r="J133" s="12"/>
      <c r="K133" s="13"/>
      <c r="L133" s="13"/>
      <c r="M133" s="13"/>
      <c r="N133" s="10"/>
      <c r="O133" s="10"/>
      <c r="P133" s="14"/>
      <c r="Q133" s="12"/>
      <c r="R133" s="15"/>
      <c r="S133" s="10"/>
      <c r="T133" s="10"/>
      <c r="U133" s="15"/>
      <c r="V133" s="16"/>
      <c r="W133" s="13"/>
    </row>
    <row r="134" spans="1:23" x14ac:dyDescent="0.2">
      <c r="A134" s="12"/>
      <c r="B134" s="9"/>
      <c r="C134" s="66"/>
      <c r="D134" s="9"/>
      <c r="E134" s="9"/>
      <c r="F134" s="9"/>
      <c r="G134" s="13"/>
      <c r="H134" s="147"/>
      <c r="I134" s="12"/>
      <c r="J134" s="12"/>
      <c r="K134" s="13"/>
      <c r="L134" s="13"/>
      <c r="M134" s="13"/>
      <c r="N134" s="10"/>
      <c r="O134" s="10"/>
      <c r="P134" s="14"/>
      <c r="Q134" s="12"/>
      <c r="R134" s="15"/>
      <c r="S134" s="10"/>
      <c r="T134" s="10"/>
      <c r="U134" s="15"/>
      <c r="V134" s="16"/>
      <c r="W134" s="13"/>
    </row>
    <row r="135" spans="1:23" x14ac:dyDescent="0.2">
      <c r="A135" s="12"/>
      <c r="B135" s="9"/>
      <c r="C135" s="66"/>
      <c r="D135" s="9"/>
      <c r="E135" s="9"/>
      <c r="F135" s="9"/>
      <c r="G135" s="13"/>
      <c r="H135" s="147"/>
      <c r="I135" s="12"/>
      <c r="J135" s="12"/>
      <c r="K135" s="13"/>
      <c r="L135" s="13"/>
      <c r="M135" s="13"/>
      <c r="N135" s="10"/>
      <c r="O135" s="10"/>
      <c r="P135" s="14"/>
      <c r="Q135" s="12"/>
      <c r="R135" s="15"/>
      <c r="S135" s="10"/>
      <c r="T135" s="10"/>
      <c r="U135" s="15"/>
      <c r="V135" s="16"/>
      <c r="W135" s="13"/>
    </row>
    <row r="136" spans="1:23" x14ac:dyDescent="0.2">
      <c r="A136" s="12"/>
      <c r="B136" s="9"/>
      <c r="C136" s="66"/>
      <c r="D136" s="9"/>
      <c r="E136" s="9"/>
      <c r="F136" s="9"/>
      <c r="G136" s="12"/>
      <c r="H136" s="149"/>
      <c r="I136" s="12"/>
      <c r="J136" s="12"/>
      <c r="K136" s="13"/>
      <c r="L136" s="13"/>
      <c r="M136" s="13"/>
      <c r="N136" s="10"/>
      <c r="O136" s="10"/>
      <c r="P136" s="14"/>
      <c r="Q136" s="12"/>
      <c r="R136" s="15"/>
      <c r="S136" s="10"/>
      <c r="T136" s="10"/>
      <c r="U136" s="15"/>
      <c r="V136" s="16"/>
      <c r="W136" s="13"/>
    </row>
    <row r="137" spans="1:23" x14ac:dyDescent="0.2">
      <c r="A137" s="12"/>
      <c r="B137" s="9"/>
      <c r="C137" s="66"/>
      <c r="D137" s="9"/>
      <c r="E137" s="9"/>
      <c r="F137" s="9"/>
      <c r="G137" s="12"/>
      <c r="H137" s="149"/>
      <c r="I137" s="12"/>
      <c r="J137" s="12"/>
      <c r="K137" s="13"/>
      <c r="L137" s="13"/>
      <c r="M137" s="13"/>
      <c r="N137" s="10"/>
      <c r="O137" s="10"/>
      <c r="P137" s="14"/>
      <c r="Q137" s="12"/>
      <c r="R137" s="15"/>
      <c r="S137" s="10"/>
      <c r="T137" s="10"/>
      <c r="U137" s="15"/>
      <c r="V137" s="16"/>
      <c r="W137" s="13"/>
    </row>
    <row r="138" spans="1:23" x14ac:dyDescent="0.2">
      <c r="A138" s="12"/>
      <c r="B138" s="9"/>
      <c r="C138" s="66"/>
      <c r="D138" s="9"/>
      <c r="E138" s="9"/>
      <c r="F138" s="9"/>
      <c r="G138" s="12"/>
      <c r="H138" s="149"/>
      <c r="I138" s="12"/>
      <c r="J138" s="12"/>
      <c r="K138" s="13"/>
      <c r="L138" s="13"/>
      <c r="M138" s="13"/>
      <c r="N138" s="10"/>
      <c r="O138" s="10"/>
      <c r="P138" s="14"/>
      <c r="Q138" s="12"/>
      <c r="R138" s="15"/>
      <c r="S138" s="10"/>
      <c r="T138" s="10"/>
      <c r="U138" s="15"/>
      <c r="V138" s="16"/>
      <c r="W138" s="13"/>
    </row>
    <row r="139" spans="1:23" x14ac:dyDescent="0.2">
      <c r="A139" s="12"/>
      <c r="B139" s="9"/>
      <c r="C139" s="66"/>
      <c r="D139" s="9"/>
      <c r="E139" s="9"/>
      <c r="F139" s="9"/>
      <c r="G139" s="11"/>
      <c r="H139" s="150"/>
      <c r="I139" s="12"/>
      <c r="J139" s="12"/>
      <c r="K139" s="13"/>
      <c r="L139" s="13"/>
      <c r="M139" s="13"/>
      <c r="N139" s="10"/>
      <c r="O139" s="10"/>
      <c r="P139" s="14"/>
      <c r="Q139" s="12"/>
      <c r="R139" s="15"/>
      <c r="S139" s="10"/>
      <c r="T139" s="10"/>
      <c r="U139" s="15"/>
      <c r="V139" s="16"/>
      <c r="W139" s="13"/>
    </row>
    <row r="140" spans="1:23" x14ac:dyDescent="0.2">
      <c r="A140" s="12"/>
      <c r="B140" s="9"/>
      <c r="C140" s="66"/>
      <c r="D140" s="9"/>
      <c r="E140" s="9"/>
      <c r="F140" s="9"/>
      <c r="G140" s="11"/>
      <c r="H140" s="150"/>
      <c r="I140" s="12"/>
      <c r="J140" s="12"/>
      <c r="K140" s="13"/>
      <c r="L140" s="13"/>
      <c r="M140" s="13"/>
      <c r="N140" s="10"/>
      <c r="O140" s="10"/>
      <c r="P140" s="14"/>
      <c r="Q140" s="12"/>
      <c r="R140" s="15"/>
      <c r="S140" s="10"/>
      <c r="T140" s="10"/>
      <c r="U140" s="15"/>
      <c r="V140" s="16"/>
      <c r="W140" s="13"/>
    </row>
    <row r="141" spans="1:23" x14ac:dyDescent="0.2">
      <c r="A141" s="12"/>
      <c r="B141" s="9"/>
      <c r="C141" s="66"/>
      <c r="D141" s="9"/>
      <c r="E141" s="9"/>
      <c r="F141" s="9"/>
      <c r="G141" s="11"/>
      <c r="H141" s="150"/>
      <c r="I141" s="12"/>
      <c r="J141" s="12"/>
      <c r="K141" s="13"/>
      <c r="L141" s="13"/>
      <c r="M141" s="13"/>
      <c r="N141" s="10"/>
      <c r="O141" s="10"/>
      <c r="P141" s="14"/>
      <c r="Q141" s="12"/>
      <c r="R141" s="15"/>
      <c r="S141" s="10"/>
      <c r="T141" s="10"/>
      <c r="U141" s="15"/>
      <c r="V141" s="16"/>
      <c r="W141" s="13"/>
    </row>
    <row r="142" spans="1:23" x14ac:dyDescent="0.2">
      <c r="A142" s="12"/>
      <c r="B142" s="9"/>
      <c r="C142" s="66"/>
      <c r="D142" s="9"/>
      <c r="E142" s="9"/>
      <c r="F142" s="9"/>
      <c r="G142" s="11"/>
      <c r="H142" s="150"/>
      <c r="I142" s="12"/>
      <c r="J142" s="12"/>
      <c r="K142" s="13"/>
      <c r="L142" s="13"/>
      <c r="M142" s="13"/>
      <c r="N142" s="10"/>
      <c r="O142" s="10"/>
      <c r="P142" s="14"/>
      <c r="Q142" s="12"/>
      <c r="R142" s="15"/>
      <c r="S142" s="10"/>
      <c r="T142" s="10"/>
      <c r="U142" s="15"/>
      <c r="V142" s="16"/>
      <c r="W142" s="13"/>
    </row>
    <row r="143" spans="1:23" x14ac:dyDescent="0.2">
      <c r="A143" s="12"/>
      <c r="B143" s="9"/>
      <c r="C143" s="66"/>
      <c r="D143" s="9"/>
      <c r="E143" s="9"/>
      <c r="F143" s="9"/>
      <c r="G143" s="11"/>
      <c r="H143" s="150"/>
      <c r="I143" s="12"/>
      <c r="J143" s="12"/>
      <c r="K143" s="13"/>
      <c r="L143" s="13"/>
      <c r="M143" s="13"/>
      <c r="N143" s="10"/>
      <c r="O143" s="10"/>
      <c r="P143" s="14"/>
      <c r="Q143" s="12"/>
      <c r="R143" s="15"/>
      <c r="S143" s="10"/>
      <c r="T143" s="10"/>
      <c r="U143" s="15"/>
      <c r="V143" s="16"/>
      <c r="W143" s="13"/>
    </row>
    <row r="144" spans="1:23" x14ac:dyDescent="0.2">
      <c r="A144" s="12"/>
      <c r="B144" s="9"/>
      <c r="C144" s="66"/>
      <c r="D144" s="9"/>
      <c r="E144" s="9"/>
      <c r="F144" s="9"/>
      <c r="G144" s="11"/>
      <c r="H144" s="150"/>
      <c r="I144" s="12"/>
      <c r="J144" s="12"/>
      <c r="K144" s="13"/>
      <c r="L144" s="13"/>
      <c r="M144" s="13"/>
      <c r="N144" s="10"/>
      <c r="O144" s="10"/>
      <c r="P144" s="14"/>
      <c r="Q144" s="12"/>
      <c r="R144" s="15"/>
      <c r="S144" s="10"/>
      <c r="T144" s="10"/>
      <c r="U144" s="15"/>
      <c r="V144" s="16"/>
      <c r="W144" s="13"/>
    </row>
    <row r="145" spans="1:23" x14ac:dyDescent="0.2">
      <c r="A145" s="12"/>
      <c r="B145" s="9"/>
      <c r="C145" s="66"/>
      <c r="D145" s="9"/>
      <c r="E145" s="9"/>
      <c r="F145" s="9"/>
      <c r="G145" s="11"/>
      <c r="H145" s="150"/>
      <c r="I145" s="12"/>
      <c r="J145" s="12"/>
      <c r="K145" s="13"/>
      <c r="L145" s="13"/>
      <c r="M145" s="13"/>
      <c r="N145" s="10"/>
      <c r="O145" s="10"/>
      <c r="P145" s="14"/>
      <c r="Q145" s="12"/>
      <c r="R145" s="15"/>
      <c r="S145" s="10"/>
      <c r="T145" s="10"/>
      <c r="U145" s="15"/>
      <c r="V145" s="16"/>
      <c r="W145" s="13"/>
    </row>
    <row r="146" spans="1:23" x14ac:dyDescent="0.2">
      <c r="A146" s="12"/>
      <c r="B146" s="9"/>
      <c r="C146" s="66"/>
      <c r="D146" s="9"/>
      <c r="E146" s="9"/>
      <c r="F146" s="9"/>
      <c r="G146" s="11"/>
      <c r="H146" s="150"/>
      <c r="I146" s="12"/>
      <c r="J146" s="12"/>
      <c r="K146" s="13"/>
      <c r="L146" s="13"/>
      <c r="M146" s="13"/>
      <c r="N146" s="10"/>
      <c r="O146" s="10"/>
      <c r="P146" s="14"/>
      <c r="Q146" s="12"/>
      <c r="R146" s="15"/>
      <c r="S146" s="10"/>
      <c r="T146" s="10"/>
      <c r="U146" s="15"/>
      <c r="V146" s="16"/>
      <c r="W146" s="13"/>
    </row>
    <row r="147" spans="1:23" x14ac:dyDescent="0.2">
      <c r="A147" s="12"/>
      <c r="B147" s="9"/>
      <c r="C147" s="66"/>
      <c r="D147" s="9"/>
      <c r="E147" s="9"/>
      <c r="F147" s="9"/>
      <c r="G147" s="11"/>
      <c r="H147" s="150"/>
      <c r="I147" s="12"/>
      <c r="J147" s="12"/>
      <c r="K147" s="13"/>
      <c r="L147" s="13"/>
      <c r="M147" s="13"/>
      <c r="N147" s="10"/>
      <c r="O147" s="10"/>
      <c r="P147" s="14"/>
      <c r="Q147" s="12"/>
      <c r="R147" s="15"/>
      <c r="S147" s="10"/>
      <c r="T147" s="10"/>
      <c r="U147" s="15"/>
      <c r="V147" s="16"/>
      <c r="W147" s="13"/>
    </row>
    <row r="148" spans="1:23" x14ac:dyDescent="0.2">
      <c r="A148" s="12"/>
      <c r="B148" s="9"/>
      <c r="C148" s="66"/>
      <c r="D148" s="9"/>
      <c r="E148" s="9"/>
      <c r="F148" s="9"/>
      <c r="G148" s="11"/>
      <c r="H148" s="150"/>
      <c r="I148" s="12"/>
      <c r="J148" s="12"/>
      <c r="K148" s="13"/>
      <c r="L148" s="13"/>
      <c r="M148" s="13"/>
      <c r="N148" s="10"/>
      <c r="O148" s="10"/>
      <c r="P148" s="14"/>
      <c r="Q148" s="12"/>
      <c r="R148" s="15"/>
      <c r="S148" s="10"/>
      <c r="T148" s="10"/>
      <c r="U148" s="15"/>
      <c r="V148" s="16"/>
      <c r="W148" s="13"/>
    </row>
    <row r="149" spans="1:23" x14ac:dyDescent="0.2">
      <c r="A149" s="12"/>
      <c r="B149" s="9"/>
      <c r="C149" s="66"/>
      <c r="D149" s="9"/>
      <c r="E149" s="9"/>
      <c r="F149" s="9"/>
      <c r="G149" s="11"/>
      <c r="H149" s="150"/>
      <c r="I149" s="12"/>
      <c r="J149" s="12"/>
      <c r="K149" s="13"/>
      <c r="L149" s="13"/>
      <c r="M149" s="13"/>
      <c r="N149" s="10"/>
      <c r="O149" s="10"/>
      <c r="P149" s="14"/>
      <c r="Q149" s="12"/>
      <c r="R149" s="15"/>
      <c r="S149" s="10"/>
      <c r="T149" s="10"/>
      <c r="U149" s="15"/>
      <c r="V149" s="16"/>
      <c r="W149" s="13"/>
    </row>
    <row r="150" spans="1:23" x14ac:dyDescent="0.2">
      <c r="A150" s="12"/>
      <c r="B150" s="9"/>
      <c r="C150" s="66"/>
      <c r="D150" s="9"/>
      <c r="E150" s="9"/>
      <c r="F150" s="9"/>
      <c r="G150" s="11"/>
      <c r="H150" s="150"/>
      <c r="I150" s="12"/>
      <c r="J150" s="12"/>
      <c r="K150" s="13"/>
      <c r="L150" s="13"/>
      <c r="M150" s="13"/>
      <c r="N150" s="10"/>
      <c r="O150" s="10"/>
      <c r="P150" s="14"/>
      <c r="Q150" s="12"/>
      <c r="R150" s="15"/>
      <c r="S150" s="10"/>
      <c r="T150" s="10"/>
      <c r="U150" s="15"/>
      <c r="V150" s="16"/>
      <c r="W150" s="13"/>
    </row>
    <row r="151" spans="1:23" x14ac:dyDescent="0.2">
      <c r="A151" s="12"/>
      <c r="B151" s="9"/>
      <c r="C151" s="66"/>
      <c r="D151" s="9"/>
      <c r="E151" s="9"/>
      <c r="F151" s="9"/>
      <c r="G151" s="11"/>
      <c r="H151" s="150"/>
      <c r="I151" s="12"/>
      <c r="J151" s="12"/>
      <c r="K151" s="13"/>
      <c r="L151" s="13"/>
      <c r="M151" s="13"/>
      <c r="N151" s="10"/>
      <c r="O151" s="10"/>
      <c r="P151" s="14"/>
      <c r="Q151" s="12"/>
      <c r="R151" s="15"/>
      <c r="S151" s="10"/>
      <c r="T151" s="10"/>
      <c r="U151" s="15"/>
      <c r="V151" s="16"/>
      <c r="W151" s="13"/>
    </row>
    <row r="152" spans="1:23" x14ac:dyDescent="0.2">
      <c r="A152" s="12"/>
      <c r="B152" s="9"/>
      <c r="C152" s="66"/>
      <c r="D152" s="9"/>
      <c r="E152" s="9"/>
      <c r="F152" s="9"/>
      <c r="G152" s="11"/>
      <c r="H152" s="150"/>
      <c r="I152" s="12"/>
      <c r="J152" s="12"/>
      <c r="K152" s="13"/>
      <c r="L152" s="13"/>
      <c r="M152" s="13"/>
      <c r="N152" s="10"/>
      <c r="O152" s="10"/>
      <c r="P152" s="14"/>
      <c r="Q152" s="12"/>
      <c r="R152" s="15"/>
      <c r="S152" s="10"/>
      <c r="T152" s="10"/>
      <c r="U152" s="15"/>
      <c r="V152" s="16"/>
      <c r="W152" s="13"/>
    </row>
    <row r="153" spans="1:23" x14ac:dyDescent="0.2">
      <c r="A153" s="12"/>
      <c r="B153" s="9"/>
      <c r="C153" s="66"/>
      <c r="D153" s="9"/>
      <c r="E153" s="9"/>
      <c r="F153" s="9"/>
      <c r="G153" s="11"/>
      <c r="H153" s="150"/>
      <c r="I153" s="12"/>
      <c r="J153" s="12"/>
      <c r="K153" s="13"/>
      <c r="L153" s="13"/>
      <c r="M153" s="13"/>
      <c r="N153" s="10"/>
      <c r="O153" s="10"/>
      <c r="P153" s="14"/>
      <c r="Q153" s="12"/>
      <c r="R153" s="15"/>
      <c r="S153" s="10"/>
      <c r="T153" s="10"/>
      <c r="U153" s="15"/>
      <c r="V153" s="16"/>
      <c r="W153" s="13"/>
    </row>
    <row r="154" spans="1:23" x14ac:dyDescent="0.2">
      <c r="A154" s="12"/>
      <c r="B154" s="9"/>
      <c r="C154" s="66"/>
      <c r="D154" s="9"/>
      <c r="E154" s="9"/>
      <c r="F154" s="9"/>
      <c r="G154" s="11"/>
      <c r="H154" s="150"/>
      <c r="I154" s="12"/>
      <c r="J154" s="12"/>
      <c r="K154" s="13"/>
      <c r="L154" s="13"/>
      <c r="M154" s="13"/>
      <c r="N154" s="10"/>
      <c r="O154" s="10"/>
      <c r="P154" s="14"/>
      <c r="Q154" s="12"/>
      <c r="R154" s="15"/>
      <c r="S154" s="10"/>
      <c r="T154" s="10"/>
      <c r="U154" s="15"/>
      <c r="V154" s="16"/>
      <c r="W154" s="13"/>
    </row>
    <row r="155" spans="1:23" x14ac:dyDescent="0.2">
      <c r="A155" s="12"/>
      <c r="B155" s="9"/>
      <c r="C155" s="66"/>
      <c r="D155" s="9"/>
      <c r="E155" s="9"/>
      <c r="F155" s="9"/>
      <c r="G155" s="11"/>
      <c r="H155" s="150"/>
      <c r="I155" s="12"/>
      <c r="J155" s="12"/>
      <c r="K155" s="13"/>
      <c r="L155" s="13"/>
      <c r="M155" s="13"/>
      <c r="N155" s="10"/>
      <c r="O155" s="10"/>
      <c r="P155" s="14"/>
      <c r="Q155" s="12"/>
      <c r="R155" s="15"/>
      <c r="S155" s="10"/>
      <c r="T155" s="10"/>
      <c r="U155" s="15"/>
      <c r="V155" s="16"/>
      <c r="W155" s="13"/>
    </row>
    <row r="156" spans="1:23" x14ac:dyDescent="0.2">
      <c r="A156" s="12"/>
      <c r="B156" s="9"/>
      <c r="C156" s="66"/>
      <c r="D156" s="9"/>
      <c r="E156" s="9"/>
      <c r="F156" s="9"/>
      <c r="G156" s="11"/>
      <c r="H156" s="150"/>
      <c r="I156" s="12"/>
      <c r="J156" s="12"/>
      <c r="K156" s="13"/>
      <c r="L156" s="13"/>
      <c r="M156" s="13"/>
      <c r="N156" s="10"/>
      <c r="O156" s="10"/>
      <c r="P156" s="14"/>
      <c r="Q156" s="12"/>
      <c r="R156" s="15"/>
      <c r="S156" s="10"/>
      <c r="T156" s="10"/>
      <c r="U156" s="15"/>
      <c r="V156" s="16"/>
      <c r="W156" s="13"/>
    </row>
    <row r="157" spans="1:23" x14ac:dyDescent="0.2">
      <c r="A157" s="12"/>
      <c r="B157" s="9"/>
      <c r="C157" s="66"/>
      <c r="D157" s="9"/>
      <c r="E157" s="9"/>
      <c r="F157" s="9"/>
      <c r="G157" s="11"/>
      <c r="H157" s="150"/>
      <c r="I157" s="12"/>
      <c r="J157" s="12"/>
      <c r="K157" s="13"/>
      <c r="L157" s="13"/>
      <c r="M157" s="13"/>
      <c r="N157" s="10"/>
      <c r="O157" s="10"/>
      <c r="P157" s="14"/>
      <c r="Q157" s="12"/>
      <c r="R157" s="15"/>
      <c r="S157" s="10"/>
      <c r="T157" s="10"/>
      <c r="U157" s="15"/>
      <c r="V157" s="16"/>
      <c r="W157" s="13"/>
    </row>
    <row r="158" spans="1:23" x14ac:dyDescent="0.2">
      <c r="A158" s="12"/>
      <c r="B158" s="9"/>
      <c r="C158" s="66"/>
      <c r="D158" s="9"/>
      <c r="E158" s="9"/>
      <c r="F158" s="9"/>
      <c r="G158" s="11"/>
      <c r="H158" s="150"/>
      <c r="I158" s="12"/>
      <c r="J158" s="12"/>
      <c r="K158" s="13"/>
      <c r="L158" s="13"/>
      <c r="M158" s="13"/>
      <c r="N158" s="10"/>
      <c r="O158" s="10"/>
      <c r="P158" s="14"/>
      <c r="Q158" s="12"/>
      <c r="R158" s="15"/>
      <c r="S158" s="10"/>
      <c r="T158" s="10"/>
      <c r="U158" s="15"/>
      <c r="V158" s="16"/>
      <c r="W158" s="13"/>
    </row>
    <row r="159" spans="1:23" x14ac:dyDescent="0.2">
      <c r="A159" s="12"/>
      <c r="B159" s="9"/>
      <c r="C159" s="66"/>
      <c r="D159" s="9"/>
      <c r="E159" s="9"/>
      <c r="F159" s="9"/>
      <c r="G159" s="11"/>
      <c r="H159" s="150"/>
      <c r="I159" s="12"/>
      <c r="J159" s="12"/>
      <c r="K159" s="13"/>
      <c r="L159" s="13"/>
      <c r="M159" s="13"/>
      <c r="N159" s="10"/>
      <c r="O159" s="10"/>
      <c r="P159" s="14"/>
      <c r="Q159" s="12"/>
      <c r="R159" s="15"/>
      <c r="S159" s="10"/>
      <c r="T159" s="10"/>
      <c r="U159" s="15"/>
      <c r="V159" s="16"/>
      <c r="W159" s="13"/>
    </row>
    <row r="160" spans="1:23" x14ac:dyDescent="0.2">
      <c r="A160" s="12"/>
      <c r="B160" s="9"/>
      <c r="C160" s="66"/>
      <c r="D160" s="9"/>
      <c r="E160" s="9"/>
      <c r="F160" s="9"/>
      <c r="G160" s="11"/>
      <c r="H160" s="150"/>
      <c r="I160" s="12"/>
      <c r="J160" s="12"/>
      <c r="K160" s="13"/>
      <c r="L160" s="13"/>
      <c r="M160" s="13"/>
      <c r="N160" s="10"/>
      <c r="O160" s="10"/>
      <c r="P160" s="14"/>
      <c r="Q160" s="12"/>
      <c r="R160" s="15"/>
      <c r="S160" s="10"/>
      <c r="T160" s="10"/>
      <c r="U160" s="15"/>
      <c r="V160" s="16"/>
      <c r="W160" s="13"/>
    </row>
    <row r="161" spans="1:23" x14ac:dyDescent="0.2">
      <c r="A161" s="12"/>
      <c r="B161" s="9"/>
      <c r="C161" s="66"/>
      <c r="D161" s="9"/>
      <c r="E161" s="9"/>
      <c r="F161" s="9"/>
      <c r="G161" s="11"/>
      <c r="H161" s="150"/>
      <c r="I161" s="12"/>
      <c r="J161" s="12"/>
      <c r="K161" s="13"/>
      <c r="L161" s="13"/>
      <c r="M161" s="13"/>
      <c r="N161" s="10"/>
      <c r="O161" s="10"/>
      <c r="P161" s="14"/>
      <c r="Q161" s="12"/>
      <c r="R161" s="15"/>
      <c r="S161" s="10"/>
      <c r="T161" s="10"/>
      <c r="U161" s="15"/>
      <c r="V161" s="16"/>
      <c r="W161" s="13"/>
    </row>
    <row r="162" spans="1:23" x14ac:dyDescent="0.2">
      <c r="A162" s="12"/>
      <c r="B162" s="9"/>
      <c r="C162" s="66"/>
      <c r="D162" s="9"/>
      <c r="E162" s="9"/>
      <c r="F162" s="9"/>
      <c r="G162" s="11"/>
      <c r="H162" s="150"/>
      <c r="I162" s="12"/>
      <c r="J162" s="12"/>
      <c r="K162" s="13"/>
      <c r="L162" s="13"/>
      <c r="M162" s="13"/>
      <c r="N162" s="10"/>
      <c r="O162" s="10"/>
      <c r="P162" s="14"/>
      <c r="Q162" s="12"/>
      <c r="R162" s="15"/>
      <c r="S162" s="10"/>
      <c r="T162" s="10"/>
      <c r="U162" s="15"/>
      <c r="V162" s="16"/>
      <c r="W162" s="13"/>
    </row>
    <row r="163" spans="1:23" x14ac:dyDescent="0.2">
      <c r="A163" s="12"/>
      <c r="B163" s="9"/>
      <c r="C163" s="66"/>
      <c r="D163" s="9"/>
      <c r="E163" s="9"/>
      <c r="F163" s="9"/>
      <c r="G163" s="11"/>
      <c r="H163" s="150"/>
      <c r="I163" s="12"/>
      <c r="J163" s="12"/>
      <c r="K163" s="13"/>
      <c r="L163" s="13"/>
      <c r="M163" s="13"/>
      <c r="N163" s="10"/>
      <c r="O163" s="10"/>
      <c r="P163" s="14"/>
      <c r="Q163" s="12"/>
      <c r="R163" s="15"/>
      <c r="S163" s="10"/>
      <c r="T163" s="10"/>
      <c r="U163" s="15"/>
      <c r="V163" s="16"/>
      <c r="W163" s="13"/>
    </row>
    <row r="164" spans="1:23" x14ac:dyDescent="0.2">
      <c r="A164" s="12"/>
      <c r="B164" s="9"/>
      <c r="C164" s="66"/>
      <c r="D164" s="9"/>
      <c r="E164" s="9"/>
      <c r="F164" s="9"/>
      <c r="G164" s="11"/>
      <c r="H164" s="150"/>
      <c r="I164" s="12"/>
      <c r="J164" s="12"/>
      <c r="K164" s="13"/>
      <c r="L164" s="13"/>
      <c r="M164" s="13"/>
      <c r="N164" s="10"/>
      <c r="O164" s="10"/>
      <c r="P164" s="14"/>
      <c r="Q164" s="12"/>
      <c r="R164" s="15"/>
      <c r="S164" s="10"/>
      <c r="T164" s="10"/>
      <c r="U164" s="15"/>
      <c r="V164" s="16"/>
      <c r="W164" s="13"/>
    </row>
    <row r="165" spans="1:23" x14ac:dyDescent="0.2">
      <c r="A165" s="12"/>
      <c r="B165" s="9"/>
      <c r="C165" s="66"/>
      <c r="D165" s="9"/>
      <c r="E165" s="9"/>
      <c r="F165" s="9"/>
      <c r="G165" s="11"/>
      <c r="H165" s="150"/>
      <c r="I165" s="12"/>
      <c r="J165" s="12"/>
      <c r="K165" s="13"/>
      <c r="L165" s="13"/>
      <c r="M165" s="13"/>
      <c r="N165" s="10"/>
      <c r="O165" s="10"/>
      <c r="P165" s="14"/>
      <c r="Q165" s="12"/>
      <c r="R165" s="15"/>
      <c r="S165" s="10"/>
      <c r="T165" s="10"/>
      <c r="U165" s="15"/>
      <c r="V165" s="16"/>
      <c r="W165" s="13"/>
    </row>
    <row r="166" spans="1:23" x14ac:dyDescent="0.2">
      <c r="A166" s="12"/>
      <c r="B166" s="9"/>
      <c r="C166" s="66"/>
      <c r="D166" s="9"/>
      <c r="E166" s="9"/>
      <c r="F166" s="9"/>
      <c r="G166" s="11"/>
      <c r="H166" s="150"/>
      <c r="I166" s="12"/>
      <c r="J166" s="12"/>
      <c r="K166" s="13"/>
      <c r="L166" s="13"/>
      <c r="M166" s="13"/>
      <c r="N166" s="10"/>
      <c r="O166" s="10"/>
      <c r="P166" s="14"/>
      <c r="Q166" s="12"/>
      <c r="R166" s="15"/>
      <c r="S166" s="10"/>
      <c r="T166" s="10"/>
      <c r="U166" s="15"/>
      <c r="V166" s="16"/>
      <c r="W166" s="13"/>
    </row>
    <row r="167" spans="1:23" x14ac:dyDescent="0.2">
      <c r="A167" s="12"/>
      <c r="B167" s="9"/>
      <c r="C167" s="66"/>
      <c r="D167" s="9"/>
      <c r="E167" s="9"/>
      <c r="F167" s="9"/>
      <c r="G167" s="11"/>
      <c r="H167" s="150"/>
      <c r="I167" s="12"/>
      <c r="J167" s="12"/>
      <c r="K167" s="13"/>
      <c r="L167" s="13"/>
      <c r="M167" s="13"/>
      <c r="N167" s="10"/>
      <c r="O167" s="10"/>
      <c r="P167" s="14"/>
      <c r="Q167" s="12"/>
      <c r="R167" s="15"/>
      <c r="S167" s="10"/>
      <c r="T167" s="10"/>
      <c r="U167" s="15"/>
      <c r="V167" s="16"/>
      <c r="W167" s="13"/>
    </row>
    <row r="168" spans="1:23" x14ac:dyDescent="0.2">
      <c r="A168" s="12"/>
      <c r="B168" s="9"/>
      <c r="C168" s="66"/>
      <c r="D168" s="9"/>
      <c r="E168" s="9"/>
      <c r="F168" s="9"/>
      <c r="G168" s="11"/>
      <c r="H168" s="150"/>
      <c r="I168" s="12"/>
      <c r="J168" s="12"/>
      <c r="K168" s="13"/>
      <c r="L168" s="13"/>
      <c r="M168" s="13"/>
      <c r="N168" s="10"/>
      <c r="O168" s="10"/>
      <c r="P168" s="14"/>
      <c r="Q168" s="12"/>
      <c r="R168" s="15"/>
      <c r="S168" s="10"/>
      <c r="T168" s="10"/>
      <c r="U168" s="15"/>
      <c r="V168" s="16"/>
      <c r="W168" s="13"/>
    </row>
    <row r="169" spans="1:23" x14ac:dyDescent="0.2">
      <c r="A169" s="12"/>
      <c r="B169" s="9"/>
      <c r="C169" s="66"/>
      <c r="D169" s="9"/>
      <c r="E169" s="9"/>
      <c r="F169" s="9"/>
      <c r="G169" s="11"/>
      <c r="H169" s="150"/>
      <c r="I169" s="12"/>
      <c r="J169" s="12"/>
      <c r="K169" s="13"/>
      <c r="L169" s="13"/>
      <c r="M169" s="13"/>
      <c r="N169" s="10"/>
      <c r="O169" s="10"/>
      <c r="P169" s="14"/>
      <c r="Q169" s="12"/>
      <c r="R169" s="15"/>
      <c r="S169" s="10"/>
      <c r="T169" s="10"/>
      <c r="U169" s="15"/>
      <c r="V169" s="16"/>
      <c r="W169" s="13"/>
    </row>
    <row r="170" spans="1:23" x14ac:dyDescent="0.2">
      <c r="A170" s="12"/>
      <c r="B170" s="9"/>
      <c r="C170" s="66"/>
      <c r="D170" s="9"/>
      <c r="E170" s="9"/>
      <c r="F170" s="9"/>
      <c r="G170" s="11"/>
      <c r="H170" s="150"/>
      <c r="I170" s="12"/>
      <c r="J170" s="12"/>
      <c r="K170" s="13"/>
      <c r="L170" s="13"/>
      <c r="M170" s="13"/>
      <c r="N170" s="10"/>
      <c r="O170" s="10"/>
      <c r="P170" s="14"/>
      <c r="Q170" s="12"/>
      <c r="R170" s="15"/>
      <c r="S170" s="10"/>
      <c r="T170" s="10"/>
      <c r="U170" s="15"/>
      <c r="V170" s="16"/>
      <c r="W170" s="13"/>
    </row>
    <row r="171" spans="1:23" x14ac:dyDescent="0.2">
      <c r="A171" s="12"/>
      <c r="B171" s="9"/>
      <c r="C171" s="66"/>
      <c r="D171" s="9"/>
      <c r="E171" s="9"/>
      <c r="F171" s="9"/>
      <c r="G171" s="11"/>
      <c r="H171" s="150"/>
      <c r="I171" s="12"/>
      <c r="J171" s="12"/>
      <c r="K171" s="13"/>
      <c r="L171" s="13"/>
      <c r="M171" s="13"/>
      <c r="N171" s="10"/>
      <c r="O171" s="10"/>
      <c r="P171" s="14"/>
      <c r="Q171" s="12"/>
      <c r="R171" s="15"/>
      <c r="S171" s="10"/>
      <c r="T171" s="10"/>
      <c r="U171" s="15"/>
      <c r="V171" s="16"/>
      <c r="W171" s="13"/>
    </row>
    <row r="172" spans="1:23" x14ac:dyDescent="0.2">
      <c r="A172" s="12"/>
      <c r="B172" s="9"/>
      <c r="C172" s="66"/>
      <c r="D172" s="9"/>
      <c r="E172" s="9"/>
      <c r="F172" s="9"/>
      <c r="G172" s="11"/>
      <c r="H172" s="150"/>
      <c r="I172" s="12"/>
      <c r="J172" s="12"/>
      <c r="K172" s="13"/>
      <c r="L172" s="13"/>
      <c r="M172" s="13"/>
      <c r="N172" s="10"/>
      <c r="O172" s="10"/>
      <c r="P172" s="14"/>
      <c r="Q172" s="12"/>
      <c r="R172" s="15"/>
      <c r="S172" s="10"/>
      <c r="T172" s="10"/>
      <c r="U172" s="15"/>
      <c r="V172" s="16"/>
      <c r="W172" s="13"/>
    </row>
    <row r="173" spans="1:23" x14ac:dyDescent="0.2">
      <c r="A173" s="12"/>
      <c r="B173" s="9"/>
      <c r="C173" s="66"/>
      <c r="D173" s="9"/>
      <c r="E173" s="9"/>
      <c r="F173" s="9"/>
      <c r="G173" s="11"/>
      <c r="H173" s="150"/>
      <c r="I173" s="12"/>
      <c r="J173" s="12"/>
      <c r="K173" s="13"/>
      <c r="L173" s="13"/>
      <c r="M173" s="13"/>
      <c r="N173" s="10"/>
      <c r="O173" s="10"/>
      <c r="P173" s="14"/>
      <c r="Q173" s="12"/>
      <c r="R173" s="15"/>
      <c r="S173" s="10"/>
      <c r="T173" s="10"/>
      <c r="U173" s="15"/>
      <c r="V173" s="16"/>
      <c r="W173" s="13"/>
    </row>
    <row r="174" spans="1:23" x14ac:dyDescent="0.2">
      <c r="A174" s="22"/>
      <c r="B174" s="9"/>
      <c r="C174" s="66"/>
      <c r="D174" s="9"/>
      <c r="E174" s="9"/>
      <c r="F174" s="9"/>
      <c r="G174" s="11"/>
      <c r="H174" s="150"/>
      <c r="I174" s="12"/>
      <c r="J174" s="12"/>
      <c r="K174" s="13"/>
      <c r="L174" s="13"/>
      <c r="M174" s="13"/>
      <c r="N174" s="10"/>
      <c r="O174" s="10"/>
      <c r="P174" s="14"/>
      <c r="Q174" s="12"/>
      <c r="R174" s="15"/>
      <c r="S174" s="10"/>
      <c r="T174" s="10"/>
      <c r="U174" s="15"/>
      <c r="V174" s="16"/>
      <c r="W174" s="13"/>
    </row>
    <row r="175" spans="1:23" x14ac:dyDescent="0.2">
      <c r="A175" s="22"/>
      <c r="B175" s="9"/>
      <c r="C175" s="66"/>
      <c r="D175" s="9"/>
      <c r="E175" s="9"/>
      <c r="F175" s="9"/>
      <c r="G175" s="11"/>
      <c r="H175" s="150"/>
      <c r="I175" s="12"/>
      <c r="J175" s="12"/>
      <c r="K175" s="13"/>
      <c r="L175" s="13"/>
      <c r="M175" s="13"/>
      <c r="N175" s="10"/>
      <c r="O175" s="10"/>
      <c r="P175" s="14"/>
      <c r="Q175" s="12"/>
      <c r="R175" s="15"/>
      <c r="S175" s="10"/>
      <c r="T175" s="10"/>
      <c r="U175" s="15"/>
      <c r="V175" s="16"/>
      <c r="W175" s="13"/>
    </row>
    <row r="176" spans="1:23" x14ac:dyDescent="0.2">
      <c r="A176" s="22"/>
      <c r="B176" s="9"/>
      <c r="C176" s="66"/>
      <c r="D176" s="9"/>
      <c r="E176" s="9"/>
      <c r="F176" s="9"/>
      <c r="G176" s="11"/>
      <c r="H176" s="150"/>
      <c r="I176" s="12"/>
      <c r="J176" s="12"/>
      <c r="K176" s="13"/>
      <c r="L176" s="13"/>
      <c r="M176" s="13"/>
      <c r="N176" s="10"/>
      <c r="O176" s="10"/>
      <c r="P176" s="14"/>
      <c r="Q176" s="12"/>
      <c r="R176" s="15"/>
      <c r="S176" s="10"/>
      <c r="T176" s="10"/>
      <c r="U176" s="15"/>
      <c r="V176" s="16"/>
      <c r="W176" s="13"/>
    </row>
    <row r="177" spans="1:23" x14ac:dyDescent="0.2">
      <c r="A177" s="22"/>
      <c r="B177" s="9"/>
      <c r="C177" s="66"/>
      <c r="D177" s="9"/>
      <c r="E177" s="9"/>
      <c r="F177" s="9"/>
      <c r="G177" s="11"/>
      <c r="H177" s="150"/>
      <c r="I177" s="12"/>
      <c r="J177" s="12"/>
      <c r="K177" s="13"/>
      <c r="L177" s="13"/>
      <c r="M177" s="13"/>
      <c r="N177" s="10"/>
      <c r="O177" s="10"/>
      <c r="P177" s="14"/>
      <c r="Q177" s="12"/>
      <c r="R177" s="15"/>
      <c r="S177" s="10"/>
      <c r="T177" s="10"/>
      <c r="U177" s="15"/>
      <c r="V177" s="16"/>
      <c r="W177" s="13"/>
    </row>
    <row r="178" spans="1:23" x14ac:dyDescent="0.2">
      <c r="A178" s="22"/>
      <c r="B178" s="9"/>
      <c r="C178" s="66"/>
      <c r="D178" s="9"/>
      <c r="E178" s="9"/>
      <c r="F178" s="9"/>
      <c r="G178" s="11"/>
      <c r="H178" s="150"/>
      <c r="I178" s="12"/>
      <c r="J178" s="12"/>
      <c r="K178" s="13"/>
      <c r="L178" s="13"/>
      <c r="M178" s="13"/>
      <c r="N178" s="10"/>
      <c r="O178" s="10"/>
      <c r="P178" s="14"/>
      <c r="Q178" s="12"/>
      <c r="R178" s="15"/>
      <c r="S178" s="10"/>
      <c r="T178" s="10"/>
      <c r="U178" s="15"/>
      <c r="V178" s="16"/>
      <c r="W178" s="13"/>
    </row>
    <row r="179" spans="1:23" x14ac:dyDescent="0.2">
      <c r="A179" s="22"/>
      <c r="B179" s="9"/>
      <c r="C179" s="66"/>
      <c r="D179" s="9"/>
      <c r="E179" s="9"/>
      <c r="F179" s="9"/>
      <c r="G179" s="11"/>
      <c r="H179" s="150"/>
      <c r="I179" s="12"/>
      <c r="J179" s="12"/>
      <c r="K179" s="13"/>
      <c r="L179" s="13"/>
      <c r="M179" s="13"/>
      <c r="N179" s="10"/>
      <c r="O179" s="10"/>
      <c r="P179" s="14"/>
      <c r="Q179" s="12"/>
      <c r="R179" s="15"/>
      <c r="S179" s="10"/>
      <c r="T179" s="10"/>
      <c r="U179" s="15"/>
      <c r="V179" s="16"/>
      <c r="W179" s="13"/>
    </row>
    <row r="180" spans="1:23" x14ac:dyDescent="0.2">
      <c r="A180" s="22"/>
      <c r="B180" s="9"/>
      <c r="C180" s="66"/>
      <c r="D180" s="9"/>
      <c r="E180" s="9"/>
      <c r="F180" s="9"/>
      <c r="G180" s="11"/>
      <c r="H180" s="150"/>
      <c r="I180" s="12"/>
      <c r="J180" s="12"/>
      <c r="K180" s="13"/>
      <c r="L180" s="13"/>
      <c r="M180" s="13"/>
      <c r="N180" s="10"/>
      <c r="O180" s="10"/>
      <c r="P180" s="14"/>
      <c r="Q180" s="12"/>
      <c r="R180" s="15"/>
      <c r="S180" s="10"/>
      <c r="T180" s="10"/>
      <c r="U180" s="15"/>
      <c r="V180" s="16"/>
      <c r="W180" s="13"/>
    </row>
    <row r="181" spans="1:23" x14ac:dyDescent="0.2">
      <c r="A181" s="22"/>
      <c r="B181" s="9"/>
      <c r="C181" s="66"/>
      <c r="D181" s="9"/>
      <c r="E181" s="9"/>
      <c r="F181" s="9"/>
      <c r="G181" s="11"/>
      <c r="H181" s="150"/>
      <c r="I181" s="12"/>
      <c r="J181" s="12"/>
      <c r="K181" s="13"/>
      <c r="L181" s="13"/>
      <c r="M181" s="13"/>
      <c r="N181" s="10"/>
      <c r="O181" s="10"/>
      <c r="P181" s="14"/>
      <c r="Q181" s="12"/>
      <c r="R181" s="15"/>
      <c r="S181" s="10"/>
      <c r="T181" s="10"/>
      <c r="U181" s="15"/>
      <c r="V181" s="16"/>
      <c r="W181" s="13"/>
    </row>
    <row r="182" spans="1:23" x14ac:dyDescent="0.2">
      <c r="A182" s="22"/>
      <c r="B182" s="9"/>
      <c r="C182" s="66"/>
      <c r="D182" s="9"/>
      <c r="E182" s="9"/>
      <c r="F182" s="9"/>
      <c r="G182" s="11"/>
      <c r="H182" s="150"/>
      <c r="I182" s="12"/>
      <c r="J182" s="12"/>
      <c r="K182" s="13"/>
      <c r="L182" s="13"/>
      <c r="M182" s="13"/>
      <c r="N182" s="10"/>
      <c r="O182" s="10"/>
      <c r="P182" s="14"/>
      <c r="Q182" s="12"/>
      <c r="R182" s="15"/>
      <c r="S182" s="10"/>
      <c r="T182" s="10"/>
      <c r="U182" s="15"/>
      <c r="V182" s="16"/>
      <c r="W182" s="13"/>
    </row>
    <row r="183" spans="1:23" x14ac:dyDescent="0.2">
      <c r="A183" s="22"/>
      <c r="B183" s="9"/>
      <c r="C183" s="66"/>
      <c r="D183" s="9"/>
      <c r="E183" s="9"/>
      <c r="F183" s="9"/>
      <c r="G183" s="11"/>
      <c r="H183" s="150"/>
      <c r="I183" s="12"/>
      <c r="J183" s="12"/>
      <c r="K183" s="13"/>
      <c r="L183" s="13"/>
      <c r="M183" s="13"/>
      <c r="N183" s="10"/>
      <c r="O183" s="10"/>
      <c r="P183" s="14"/>
      <c r="Q183" s="12"/>
      <c r="R183" s="15"/>
      <c r="S183" s="10"/>
      <c r="T183" s="10"/>
      <c r="U183" s="15"/>
      <c r="V183" s="16"/>
      <c r="W183" s="13"/>
    </row>
    <row r="184" spans="1:23" x14ac:dyDescent="0.2">
      <c r="A184" s="22"/>
      <c r="B184" s="9"/>
      <c r="C184" s="66"/>
      <c r="D184" s="9"/>
      <c r="E184" s="9"/>
      <c r="F184" s="9"/>
      <c r="G184" s="11"/>
      <c r="H184" s="150"/>
      <c r="I184" s="12"/>
      <c r="J184" s="12"/>
      <c r="K184" s="13"/>
      <c r="L184" s="13"/>
      <c r="M184" s="13"/>
      <c r="N184" s="10"/>
      <c r="O184" s="10"/>
      <c r="P184" s="14"/>
      <c r="Q184" s="12"/>
      <c r="R184" s="15"/>
      <c r="S184" s="10"/>
      <c r="T184" s="10"/>
      <c r="U184" s="15"/>
      <c r="V184" s="16"/>
      <c r="W184" s="13"/>
    </row>
    <row r="185" spans="1:23" x14ac:dyDescent="0.2">
      <c r="A185" s="22"/>
      <c r="B185" s="9"/>
      <c r="C185" s="66"/>
      <c r="D185" s="9"/>
      <c r="E185" s="9"/>
      <c r="F185" s="9"/>
      <c r="G185" s="11"/>
      <c r="H185" s="150"/>
      <c r="I185" s="12"/>
      <c r="J185" s="12"/>
      <c r="K185" s="13"/>
      <c r="L185" s="13"/>
      <c r="M185" s="13"/>
      <c r="N185" s="10"/>
      <c r="O185" s="10"/>
      <c r="P185" s="14"/>
      <c r="Q185" s="12"/>
      <c r="R185" s="15"/>
      <c r="S185" s="10"/>
      <c r="T185" s="10"/>
      <c r="U185" s="15"/>
      <c r="V185" s="16"/>
      <c r="W185" s="13"/>
    </row>
    <row r="186" spans="1:23" x14ac:dyDescent="0.2">
      <c r="A186" s="22"/>
      <c r="B186" s="9"/>
      <c r="C186" s="66"/>
      <c r="D186" s="9"/>
      <c r="E186" s="9"/>
      <c r="F186" s="9"/>
      <c r="G186" s="11"/>
      <c r="H186" s="150"/>
      <c r="I186" s="12"/>
      <c r="J186" s="12"/>
      <c r="K186" s="13"/>
      <c r="L186" s="13"/>
      <c r="M186" s="13"/>
      <c r="N186" s="10"/>
      <c r="O186" s="10"/>
      <c r="P186" s="14"/>
      <c r="Q186" s="12"/>
      <c r="R186" s="15"/>
      <c r="S186" s="10"/>
      <c r="T186" s="10"/>
      <c r="U186" s="15"/>
      <c r="V186" s="16"/>
      <c r="W186" s="13"/>
    </row>
    <row r="187" spans="1:23" x14ac:dyDescent="0.2">
      <c r="A187" s="22"/>
      <c r="B187" s="9"/>
      <c r="C187" s="66"/>
      <c r="D187" s="9"/>
      <c r="E187" s="9"/>
      <c r="F187" s="9"/>
      <c r="G187" s="11"/>
      <c r="H187" s="150"/>
      <c r="I187" s="12"/>
      <c r="J187" s="12"/>
      <c r="K187" s="13"/>
      <c r="L187" s="13"/>
      <c r="M187" s="13"/>
      <c r="N187" s="10"/>
      <c r="O187" s="10"/>
      <c r="P187" s="14"/>
      <c r="Q187" s="12"/>
      <c r="R187" s="15"/>
      <c r="S187" s="10"/>
      <c r="T187" s="10"/>
      <c r="U187" s="15"/>
      <c r="V187" s="16"/>
      <c r="W187" s="13"/>
    </row>
    <row r="188" spans="1:23" x14ac:dyDescent="0.2">
      <c r="A188" s="22"/>
      <c r="B188" s="9"/>
      <c r="C188" s="66"/>
      <c r="D188" s="9"/>
      <c r="E188" s="9"/>
      <c r="F188" s="9"/>
      <c r="G188" s="11"/>
      <c r="H188" s="150"/>
      <c r="I188" s="12"/>
      <c r="J188" s="12"/>
      <c r="K188" s="13"/>
      <c r="L188" s="13"/>
      <c r="M188" s="13"/>
      <c r="N188" s="10"/>
      <c r="O188" s="10"/>
      <c r="P188" s="14"/>
      <c r="Q188" s="12"/>
      <c r="R188" s="15"/>
      <c r="S188" s="10"/>
      <c r="T188" s="10"/>
      <c r="U188" s="15"/>
      <c r="V188" s="16"/>
      <c r="W188" s="13"/>
    </row>
    <row r="189" spans="1:23" x14ac:dyDescent="0.2">
      <c r="A189" s="22"/>
      <c r="B189" s="9"/>
      <c r="C189" s="66"/>
      <c r="D189" s="9"/>
      <c r="E189" s="9"/>
      <c r="F189" s="9"/>
      <c r="G189" s="11"/>
      <c r="H189" s="150"/>
      <c r="I189" s="12"/>
      <c r="J189" s="12"/>
      <c r="K189" s="13"/>
      <c r="L189" s="13"/>
      <c r="M189" s="13"/>
      <c r="N189" s="10"/>
      <c r="O189" s="10"/>
      <c r="P189" s="14"/>
      <c r="Q189" s="12"/>
      <c r="R189" s="15"/>
      <c r="S189" s="10"/>
      <c r="T189" s="10"/>
      <c r="U189" s="15"/>
      <c r="V189" s="16"/>
      <c r="W189" s="13"/>
    </row>
    <row r="190" spans="1:23" x14ac:dyDescent="0.2">
      <c r="A190" s="22"/>
      <c r="B190" s="9"/>
      <c r="C190" s="66"/>
      <c r="D190" s="9"/>
      <c r="E190" s="9"/>
      <c r="F190" s="9"/>
      <c r="G190" s="11"/>
      <c r="H190" s="150"/>
      <c r="I190" s="12"/>
      <c r="J190" s="12"/>
      <c r="K190" s="13"/>
      <c r="L190" s="13"/>
      <c r="M190" s="13"/>
      <c r="N190" s="10"/>
      <c r="O190" s="10"/>
      <c r="P190" s="14"/>
      <c r="Q190" s="12"/>
      <c r="R190" s="15"/>
      <c r="S190" s="10"/>
      <c r="T190" s="10"/>
      <c r="U190" s="15"/>
      <c r="V190" s="16"/>
      <c r="W190" s="13"/>
    </row>
    <row r="191" spans="1:23" x14ac:dyDescent="0.2">
      <c r="A191" s="22"/>
      <c r="B191" s="9"/>
      <c r="C191" s="66"/>
      <c r="D191" s="9"/>
      <c r="E191" s="9"/>
      <c r="F191" s="9"/>
      <c r="G191" s="11"/>
      <c r="H191" s="150"/>
      <c r="I191" s="12"/>
      <c r="J191" s="12"/>
      <c r="K191" s="13"/>
      <c r="L191" s="13"/>
      <c r="M191" s="13"/>
      <c r="N191" s="10"/>
      <c r="O191" s="10"/>
      <c r="P191" s="14"/>
      <c r="Q191" s="12"/>
      <c r="R191" s="15"/>
      <c r="S191" s="10"/>
      <c r="T191" s="10"/>
      <c r="U191" s="15"/>
      <c r="V191" s="16"/>
      <c r="W191" s="13"/>
    </row>
    <row r="192" spans="1:23" x14ac:dyDescent="0.2">
      <c r="A192" s="22"/>
      <c r="B192" s="9"/>
      <c r="C192" s="66"/>
      <c r="D192" s="9"/>
      <c r="E192" s="9"/>
      <c r="F192" s="9"/>
      <c r="G192" s="11"/>
      <c r="H192" s="150"/>
      <c r="I192" s="12"/>
      <c r="J192" s="12"/>
      <c r="K192" s="13"/>
      <c r="L192" s="13"/>
      <c r="M192" s="13"/>
      <c r="N192" s="10"/>
      <c r="O192" s="10"/>
      <c r="P192" s="14"/>
      <c r="Q192" s="12"/>
      <c r="R192" s="15"/>
      <c r="S192" s="10"/>
      <c r="T192" s="10"/>
      <c r="U192" s="15"/>
      <c r="V192" s="16"/>
      <c r="W192" s="13"/>
    </row>
    <row r="193" spans="1:23" x14ac:dyDescent="0.2">
      <c r="A193" s="22"/>
      <c r="B193" s="9"/>
      <c r="C193" s="66"/>
      <c r="D193" s="9"/>
      <c r="E193" s="9"/>
      <c r="F193" s="9"/>
      <c r="G193" s="11"/>
      <c r="H193" s="150"/>
      <c r="I193" s="12"/>
      <c r="J193" s="12"/>
      <c r="K193" s="13"/>
      <c r="L193" s="13"/>
      <c r="M193" s="13"/>
      <c r="N193" s="10"/>
      <c r="O193" s="10"/>
      <c r="P193" s="14"/>
      <c r="Q193" s="12"/>
      <c r="R193" s="15"/>
      <c r="S193" s="10"/>
      <c r="T193" s="10"/>
      <c r="U193" s="15"/>
      <c r="V193" s="16"/>
      <c r="W193" s="13"/>
    </row>
    <row r="194" spans="1:23" x14ac:dyDescent="0.2">
      <c r="A194" s="22"/>
      <c r="B194" s="9"/>
      <c r="C194" s="66"/>
      <c r="D194" s="9"/>
      <c r="E194" s="9"/>
      <c r="F194" s="9"/>
      <c r="G194" s="11"/>
      <c r="H194" s="150"/>
      <c r="I194" s="12"/>
      <c r="J194" s="12"/>
      <c r="K194" s="13"/>
      <c r="L194" s="13"/>
      <c r="M194" s="13"/>
      <c r="N194" s="10"/>
      <c r="O194" s="10"/>
      <c r="P194" s="14"/>
      <c r="Q194" s="12"/>
      <c r="R194" s="15"/>
      <c r="S194" s="10"/>
      <c r="T194" s="10"/>
      <c r="U194" s="15"/>
      <c r="V194" s="16"/>
      <c r="W194" s="13"/>
    </row>
    <row r="195" spans="1:23" x14ac:dyDescent="0.2">
      <c r="A195" s="22"/>
      <c r="B195" s="9"/>
      <c r="C195" s="66"/>
      <c r="D195" s="9"/>
      <c r="E195" s="9"/>
      <c r="F195" s="9"/>
      <c r="G195" s="11"/>
      <c r="H195" s="150"/>
      <c r="I195" s="12"/>
      <c r="J195" s="12"/>
      <c r="K195" s="13"/>
      <c r="L195" s="13"/>
      <c r="M195" s="13"/>
      <c r="N195" s="10"/>
      <c r="O195" s="10"/>
      <c r="P195" s="14"/>
      <c r="Q195" s="12"/>
      <c r="R195" s="15"/>
      <c r="S195" s="10"/>
      <c r="T195" s="10"/>
      <c r="U195" s="15"/>
      <c r="V195" s="16"/>
      <c r="W195" s="13"/>
    </row>
    <row r="196" spans="1:23" x14ac:dyDescent="0.2">
      <c r="A196" s="22"/>
      <c r="B196" s="9"/>
      <c r="C196" s="66"/>
      <c r="D196" s="9"/>
      <c r="E196" s="9"/>
      <c r="F196" s="9"/>
      <c r="G196" s="11"/>
      <c r="H196" s="150"/>
      <c r="I196" s="12"/>
      <c r="J196" s="12"/>
      <c r="K196" s="13"/>
      <c r="L196" s="13"/>
      <c r="M196" s="13"/>
      <c r="N196" s="10"/>
      <c r="O196" s="10"/>
      <c r="P196" s="14"/>
      <c r="Q196" s="12"/>
      <c r="R196" s="15"/>
      <c r="S196" s="10"/>
      <c r="T196" s="10"/>
      <c r="U196" s="15"/>
      <c r="V196" s="16"/>
      <c r="W196" s="13"/>
    </row>
    <row r="197" spans="1:23" x14ac:dyDescent="0.2">
      <c r="A197" s="22"/>
      <c r="B197" s="9"/>
      <c r="C197" s="66"/>
      <c r="D197" s="9"/>
      <c r="E197" s="9"/>
      <c r="F197" s="9"/>
      <c r="G197" s="11"/>
      <c r="H197" s="150"/>
      <c r="I197" s="12"/>
      <c r="J197" s="12"/>
      <c r="K197" s="13"/>
      <c r="L197" s="13"/>
      <c r="M197" s="13"/>
      <c r="N197" s="10"/>
      <c r="O197" s="10"/>
      <c r="P197" s="14"/>
      <c r="Q197" s="12"/>
      <c r="R197" s="15"/>
      <c r="S197" s="10"/>
      <c r="T197" s="10"/>
      <c r="U197" s="15"/>
      <c r="V197" s="16"/>
      <c r="W197" s="13"/>
    </row>
    <row r="198" spans="1:23" x14ac:dyDescent="0.2">
      <c r="A198" s="22"/>
      <c r="B198" s="9"/>
      <c r="C198" s="66"/>
      <c r="D198" s="9"/>
      <c r="E198" s="9"/>
      <c r="F198" s="9"/>
      <c r="G198" s="11"/>
      <c r="H198" s="150"/>
      <c r="I198" s="12"/>
      <c r="J198" s="12"/>
      <c r="K198" s="13"/>
      <c r="L198" s="13"/>
      <c r="M198" s="13"/>
      <c r="N198" s="10"/>
      <c r="O198" s="10"/>
      <c r="P198" s="14"/>
      <c r="Q198" s="12"/>
      <c r="R198" s="15"/>
      <c r="S198" s="10"/>
      <c r="T198" s="10"/>
      <c r="U198" s="15"/>
      <c r="V198" s="16"/>
      <c r="W198" s="13"/>
    </row>
    <row r="199" spans="1:23" x14ac:dyDescent="0.2">
      <c r="A199" s="22"/>
      <c r="B199" s="9"/>
      <c r="C199" s="66"/>
      <c r="D199" s="9"/>
      <c r="E199" s="9"/>
      <c r="F199" s="9"/>
      <c r="G199" s="11"/>
      <c r="H199" s="150"/>
      <c r="I199" s="12"/>
      <c r="J199" s="12"/>
      <c r="K199" s="13"/>
      <c r="L199" s="13"/>
      <c r="M199" s="13"/>
      <c r="N199" s="10"/>
      <c r="O199" s="10"/>
      <c r="P199" s="14"/>
      <c r="Q199" s="12"/>
      <c r="R199" s="15"/>
      <c r="S199" s="10"/>
      <c r="T199" s="10"/>
      <c r="U199" s="15"/>
      <c r="V199" s="16"/>
      <c r="W199" s="13"/>
    </row>
    <row r="200" spans="1:23" x14ac:dyDescent="0.2">
      <c r="A200" s="22"/>
      <c r="B200" s="9"/>
      <c r="C200" s="66"/>
      <c r="D200" s="9"/>
      <c r="E200" s="9"/>
      <c r="F200" s="9"/>
      <c r="G200" s="11"/>
      <c r="H200" s="150"/>
      <c r="I200" s="12"/>
      <c r="J200" s="12"/>
      <c r="K200" s="13"/>
      <c r="L200" s="13"/>
      <c r="M200" s="13"/>
      <c r="N200" s="10"/>
      <c r="O200" s="10"/>
      <c r="P200" s="14"/>
      <c r="Q200" s="12"/>
      <c r="R200" s="15"/>
      <c r="S200" s="10"/>
      <c r="T200" s="10"/>
      <c r="U200" s="15"/>
      <c r="V200" s="16"/>
      <c r="W200" s="13"/>
    </row>
    <row r="201" spans="1:23" x14ac:dyDescent="0.2">
      <c r="A201" s="22"/>
      <c r="B201" s="9"/>
      <c r="C201" s="66"/>
      <c r="D201" s="9"/>
      <c r="E201" s="9"/>
      <c r="F201" s="9"/>
      <c r="G201" s="11"/>
      <c r="H201" s="150"/>
      <c r="I201" s="12"/>
      <c r="J201" s="12"/>
      <c r="K201" s="13"/>
      <c r="L201" s="13"/>
      <c r="M201" s="13"/>
      <c r="N201" s="10"/>
      <c r="O201" s="10"/>
      <c r="P201" s="14"/>
      <c r="Q201" s="12"/>
      <c r="R201" s="15"/>
      <c r="S201" s="10"/>
      <c r="T201" s="10"/>
      <c r="U201" s="15"/>
      <c r="V201" s="16"/>
      <c r="W201" s="13"/>
    </row>
    <row r="202" spans="1:23" x14ac:dyDescent="0.2">
      <c r="A202" s="22"/>
      <c r="B202" s="9"/>
      <c r="C202" s="66"/>
      <c r="D202" s="9"/>
      <c r="E202" s="9"/>
      <c r="F202" s="9"/>
      <c r="G202" s="11"/>
      <c r="H202" s="150"/>
      <c r="I202" s="12"/>
      <c r="J202" s="12"/>
      <c r="K202" s="13"/>
      <c r="L202" s="13"/>
      <c r="M202" s="13"/>
      <c r="N202" s="10"/>
      <c r="O202" s="10"/>
      <c r="P202" s="14"/>
      <c r="Q202" s="12"/>
      <c r="R202" s="15"/>
      <c r="S202" s="10"/>
      <c r="T202" s="10"/>
      <c r="U202" s="15"/>
      <c r="V202" s="16"/>
      <c r="W202" s="13"/>
    </row>
    <row r="203" spans="1:23" x14ac:dyDescent="0.2">
      <c r="A203" s="22"/>
      <c r="B203" s="9"/>
      <c r="C203" s="66"/>
      <c r="D203" s="9"/>
      <c r="E203" s="9"/>
      <c r="F203" s="9"/>
      <c r="G203" s="11"/>
      <c r="H203" s="150"/>
      <c r="I203" s="12"/>
      <c r="J203" s="12"/>
      <c r="K203" s="13"/>
      <c r="L203" s="13"/>
      <c r="M203" s="13"/>
      <c r="N203" s="10"/>
      <c r="O203" s="10"/>
      <c r="P203" s="14"/>
      <c r="Q203" s="12"/>
      <c r="R203" s="15"/>
      <c r="S203" s="10"/>
      <c r="T203" s="10"/>
      <c r="U203" s="15"/>
      <c r="V203" s="16"/>
      <c r="W203" s="13"/>
    </row>
    <row r="204" spans="1:23" x14ac:dyDescent="0.2">
      <c r="A204" s="22"/>
      <c r="B204" s="9"/>
      <c r="C204" s="66"/>
      <c r="D204" s="9"/>
      <c r="E204" s="9"/>
      <c r="F204" s="9"/>
      <c r="G204" s="11"/>
      <c r="H204" s="150"/>
      <c r="I204" s="12"/>
      <c r="J204" s="12"/>
      <c r="K204" s="13"/>
      <c r="L204" s="13"/>
      <c r="M204" s="13"/>
      <c r="N204" s="10"/>
      <c r="O204" s="10"/>
      <c r="P204" s="14"/>
      <c r="Q204" s="12"/>
      <c r="R204" s="15"/>
      <c r="S204" s="10"/>
      <c r="T204" s="10"/>
      <c r="U204" s="15"/>
      <c r="V204" s="16"/>
      <c r="W204" s="13"/>
    </row>
    <row r="205" spans="1:23" x14ac:dyDescent="0.2">
      <c r="A205" s="22"/>
      <c r="B205" s="9"/>
      <c r="C205" s="66"/>
      <c r="D205" s="9"/>
      <c r="E205" s="9"/>
      <c r="F205" s="9"/>
      <c r="G205" s="11"/>
      <c r="H205" s="150"/>
      <c r="I205" s="12"/>
      <c r="J205" s="12"/>
      <c r="K205" s="13"/>
      <c r="L205" s="13"/>
      <c r="M205" s="13"/>
      <c r="N205" s="10"/>
      <c r="O205" s="10"/>
      <c r="P205" s="14"/>
      <c r="Q205" s="12"/>
      <c r="R205" s="15"/>
      <c r="S205" s="10"/>
      <c r="T205" s="10"/>
      <c r="U205" s="15"/>
      <c r="V205" s="16"/>
      <c r="W205" s="13"/>
    </row>
    <row r="206" spans="1:23" x14ac:dyDescent="0.2">
      <c r="A206" s="22"/>
      <c r="B206" s="9"/>
      <c r="C206" s="66"/>
      <c r="D206" s="9"/>
      <c r="E206" s="9"/>
      <c r="F206" s="9"/>
      <c r="G206" s="11"/>
      <c r="H206" s="150"/>
      <c r="I206" s="12"/>
      <c r="J206" s="12"/>
      <c r="K206" s="13"/>
      <c r="L206" s="13"/>
      <c r="M206" s="13"/>
      <c r="N206" s="10"/>
      <c r="O206" s="10"/>
      <c r="P206" s="14"/>
      <c r="Q206" s="12"/>
      <c r="R206" s="15"/>
      <c r="S206" s="10"/>
      <c r="T206" s="10"/>
      <c r="U206" s="15"/>
      <c r="V206" s="16"/>
      <c r="W206" s="13"/>
    </row>
    <row r="207" spans="1:23" x14ac:dyDescent="0.2">
      <c r="A207" s="22"/>
      <c r="B207" s="9"/>
      <c r="C207" s="66"/>
      <c r="D207" s="9"/>
      <c r="E207" s="9"/>
      <c r="F207" s="9"/>
      <c r="G207" s="11"/>
      <c r="H207" s="150"/>
      <c r="I207" s="12"/>
      <c r="J207" s="12"/>
      <c r="K207" s="13"/>
      <c r="L207" s="13"/>
      <c r="M207" s="13"/>
      <c r="N207" s="10"/>
      <c r="O207" s="10"/>
      <c r="P207" s="14"/>
      <c r="Q207" s="12"/>
      <c r="R207" s="15"/>
      <c r="S207" s="10"/>
      <c r="T207" s="10"/>
      <c r="U207" s="15"/>
      <c r="V207" s="16"/>
      <c r="W207" s="13"/>
    </row>
    <row r="208" spans="1:23" x14ac:dyDescent="0.2">
      <c r="A208" s="22"/>
      <c r="B208" s="9"/>
      <c r="C208" s="66"/>
      <c r="D208" s="9"/>
      <c r="E208" s="9"/>
      <c r="F208" s="9"/>
      <c r="G208" s="11"/>
      <c r="H208" s="150"/>
      <c r="I208" s="12"/>
      <c r="J208" s="12"/>
      <c r="K208" s="13"/>
      <c r="L208" s="13"/>
      <c r="M208" s="13"/>
      <c r="N208" s="10"/>
      <c r="O208" s="10"/>
      <c r="P208" s="14"/>
      <c r="Q208" s="12"/>
      <c r="R208" s="15"/>
      <c r="S208" s="10"/>
      <c r="T208" s="10"/>
      <c r="U208" s="15"/>
      <c r="V208" s="16"/>
      <c r="W208" s="13"/>
    </row>
    <row r="209" spans="1:23" x14ac:dyDescent="0.2">
      <c r="A209" s="22"/>
      <c r="B209" s="9"/>
      <c r="C209" s="66"/>
      <c r="D209" s="9"/>
      <c r="E209" s="9"/>
      <c r="F209" s="9"/>
      <c r="G209" s="11"/>
      <c r="H209" s="150"/>
      <c r="I209" s="12"/>
      <c r="J209" s="12"/>
      <c r="K209" s="13"/>
      <c r="L209" s="13"/>
      <c r="M209" s="13"/>
      <c r="N209" s="10"/>
      <c r="O209" s="10"/>
      <c r="P209" s="14"/>
      <c r="Q209" s="12"/>
      <c r="R209" s="15"/>
      <c r="S209" s="10"/>
      <c r="T209" s="10"/>
      <c r="U209" s="15"/>
      <c r="V209" s="16"/>
      <c r="W209" s="13"/>
    </row>
    <row r="210" spans="1:23" x14ac:dyDescent="0.2">
      <c r="A210" s="22"/>
      <c r="B210" s="9"/>
      <c r="C210" s="66"/>
      <c r="D210" s="9"/>
      <c r="E210" s="9"/>
      <c r="F210" s="9"/>
      <c r="G210" s="11"/>
      <c r="H210" s="150"/>
      <c r="I210" s="12"/>
      <c r="J210" s="12"/>
      <c r="K210" s="13"/>
      <c r="L210" s="13"/>
      <c r="M210" s="13"/>
      <c r="N210" s="10"/>
      <c r="O210" s="10"/>
      <c r="P210" s="14"/>
      <c r="Q210" s="12"/>
      <c r="R210" s="15"/>
      <c r="S210" s="10"/>
      <c r="T210" s="10"/>
      <c r="U210" s="15"/>
      <c r="V210" s="16"/>
      <c r="W210" s="13"/>
    </row>
    <row r="211" spans="1:23" x14ac:dyDescent="0.2">
      <c r="A211" s="22"/>
      <c r="B211" s="9"/>
      <c r="C211" s="66"/>
      <c r="D211" s="9"/>
      <c r="E211" s="9"/>
      <c r="F211" s="9"/>
      <c r="G211" s="11"/>
      <c r="H211" s="150"/>
      <c r="I211" s="12"/>
      <c r="J211" s="12"/>
      <c r="K211" s="13"/>
      <c r="L211" s="13"/>
      <c r="M211" s="13"/>
      <c r="N211" s="10"/>
      <c r="O211" s="10"/>
      <c r="P211" s="14"/>
      <c r="Q211" s="12"/>
      <c r="R211" s="15"/>
      <c r="S211" s="10"/>
      <c r="T211" s="10"/>
      <c r="U211" s="15"/>
      <c r="V211" s="16"/>
      <c r="W211" s="13"/>
    </row>
    <row r="212" spans="1:23" x14ac:dyDescent="0.2">
      <c r="A212" s="22"/>
      <c r="B212" s="9"/>
      <c r="C212" s="66"/>
      <c r="D212" s="9"/>
      <c r="E212" s="9"/>
      <c r="F212" s="9"/>
      <c r="G212" s="11"/>
      <c r="H212" s="150"/>
      <c r="I212" s="12"/>
      <c r="J212" s="12"/>
      <c r="K212" s="13"/>
      <c r="L212" s="13"/>
      <c r="M212" s="13"/>
      <c r="N212" s="10"/>
      <c r="O212" s="10"/>
      <c r="P212" s="14"/>
      <c r="Q212" s="12"/>
      <c r="R212" s="15"/>
      <c r="S212" s="10"/>
      <c r="T212" s="10"/>
      <c r="U212" s="15"/>
      <c r="V212" s="16"/>
      <c r="W212" s="13"/>
    </row>
    <row r="213" spans="1:23" x14ac:dyDescent="0.2">
      <c r="A213" s="22"/>
      <c r="B213" s="9"/>
      <c r="C213" s="66"/>
      <c r="D213" s="9"/>
      <c r="E213" s="9"/>
      <c r="F213" s="9"/>
      <c r="G213" s="11"/>
      <c r="H213" s="150"/>
      <c r="I213" s="12"/>
      <c r="J213" s="12"/>
      <c r="K213" s="13"/>
      <c r="L213" s="13"/>
      <c r="M213" s="13"/>
      <c r="N213" s="10"/>
      <c r="O213" s="10"/>
      <c r="P213" s="14"/>
      <c r="Q213" s="12"/>
      <c r="R213" s="15"/>
      <c r="S213" s="10"/>
      <c r="T213" s="10"/>
      <c r="U213" s="15"/>
      <c r="V213" s="16"/>
      <c r="W213" s="13"/>
    </row>
    <row r="214" spans="1:23" x14ac:dyDescent="0.2">
      <c r="A214" s="22"/>
      <c r="B214" s="9"/>
      <c r="C214" s="66"/>
      <c r="D214" s="9"/>
      <c r="E214" s="9"/>
      <c r="F214" s="9"/>
      <c r="G214" s="11"/>
      <c r="H214" s="150"/>
      <c r="I214" s="12"/>
      <c r="J214" s="12"/>
      <c r="K214" s="13"/>
      <c r="L214" s="13"/>
      <c r="M214" s="13"/>
      <c r="N214" s="10"/>
      <c r="O214" s="10"/>
      <c r="P214" s="14"/>
      <c r="Q214" s="12"/>
      <c r="R214" s="15"/>
      <c r="S214" s="10"/>
      <c r="T214" s="10"/>
      <c r="U214" s="15"/>
      <c r="V214" s="16"/>
      <c r="W214" s="13"/>
    </row>
    <row r="215" spans="1:23" x14ac:dyDescent="0.2">
      <c r="A215" s="22"/>
      <c r="B215" s="9"/>
      <c r="C215" s="66"/>
      <c r="D215" s="9"/>
      <c r="E215" s="9"/>
      <c r="F215" s="9"/>
      <c r="G215" s="11"/>
      <c r="H215" s="150"/>
      <c r="I215" s="12"/>
      <c r="J215" s="12"/>
      <c r="K215" s="13"/>
      <c r="L215" s="13"/>
      <c r="M215" s="13"/>
      <c r="N215" s="10"/>
      <c r="O215" s="10"/>
      <c r="P215" s="14"/>
      <c r="Q215" s="12"/>
      <c r="R215" s="15"/>
      <c r="S215" s="10"/>
      <c r="T215" s="10"/>
      <c r="U215" s="15"/>
      <c r="V215" s="16"/>
      <c r="W215" s="13"/>
    </row>
    <row r="216" spans="1:23" x14ac:dyDescent="0.2">
      <c r="A216" s="22"/>
      <c r="B216" s="9"/>
      <c r="C216" s="66"/>
      <c r="D216" s="9"/>
      <c r="E216" s="9"/>
      <c r="F216" s="9"/>
      <c r="G216" s="11"/>
      <c r="H216" s="150"/>
      <c r="I216" s="12"/>
      <c r="J216" s="12"/>
      <c r="K216" s="13"/>
      <c r="L216" s="13"/>
      <c r="M216" s="13"/>
      <c r="N216" s="10"/>
      <c r="O216" s="10"/>
      <c r="P216" s="14"/>
      <c r="Q216" s="12"/>
      <c r="R216" s="15"/>
      <c r="S216" s="10"/>
      <c r="T216" s="10"/>
      <c r="U216" s="15"/>
      <c r="V216" s="16"/>
      <c r="W216" s="13"/>
    </row>
    <row r="217" spans="1:23" x14ac:dyDescent="0.2">
      <c r="A217" s="22"/>
      <c r="B217" s="9"/>
      <c r="C217" s="66"/>
      <c r="D217" s="9"/>
      <c r="E217" s="9"/>
      <c r="F217" s="9"/>
      <c r="G217" s="11"/>
      <c r="H217" s="150"/>
      <c r="I217" s="12"/>
      <c r="J217" s="12"/>
      <c r="K217" s="13"/>
      <c r="L217" s="13"/>
      <c r="M217" s="13"/>
      <c r="N217" s="10"/>
      <c r="O217" s="10"/>
      <c r="P217" s="14"/>
      <c r="Q217" s="12"/>
      <c r="R217" s="15"/>
      <c r="S217" s="10"/>
      <c r="T217" s="10"/>
      <c r="U217" s="15"/>
      <c r="V217" s="16"/>
      <c r="W217" s="13"/>
    </row>
    <row r="218" spans="1:23" x14ac:dyDescent="0.2">
      <c r="A218" s="22"/>
      <c r="B218" s="9"/>
      <c r="C218" s="66"/>
      <c r="D218" s="9"/>
      <c r="E218" s="9"/>
      <c r="F218" s="9"/>
      <c r="G218" s="11"/>
      <c r="H218" s="150"/>
      <c r="I218" s="12"/>
      <c r="J218" s="12"/>
      <c r="K218" s="13"/>
      <c r="L218" s="13"/>
      <c r="M218" s="13"/>
      <c r="N218" s="10"/>
      <c r="O218" s="10"/>
      <c r="P218" s="14"/>
      <c r="Q218" s="12"/>
      <c r="R218" s="15"/>
      <c r="S218" s="10"/>
      <c r="T218" s="10"/>
      <c r="U218" s="15"/>
      <c r="V218" s="16"/>
      <c r="W218" s="13"/>
    </row>
    <row r="219" spans="1:23" x14ac:dyDescent="0.2">
      <c r="A219" s="22"/>
      <c r="B219" s="9"/>
      <c r="C219" s="66"/>
      <c r="D219" s="9"/>
      <c r="E219" s="9"/>
      <c r="F219" s="9"/>
      <c r="G219" s="11"/>
      <c r="H219" s="150"/>
      <c r="I219" s="12"/>
      <c r="J219" s="12"/>
      <c r="K219" s="13"/>
      <c r="L219" s="13"/>
      <c r="M219" s="13"/>
      <c r="N219" s="10"/>
      <c r="O219" s="10"/>
      <c r="P219" s="14"/>
      <c r="Q219" s="12"/>
      <c r="R219" s="15"/>
      <c r="S219" s="10"/>
      <c r="T219" s="10"/>
      <c r="U219" s="15"/>
      <c r="V219" s="16"/>
      <c r="W219" s="13"/>
    </row>
    <row r="220" spans="1:23" x14ac:dyDescent="0.2">
      <c r="A220" s="22"/>
      <c r="B220" s="9"/>
      <c r="C220" s="66"/>
      <c r="D220" s="9"/>
      <c r="E220" s="9"/>
      <c r="F220" s="9"/>
      <c r="G220" s="11"/>
      <c r="H220" s="150"/>
      <c r="I220" s="12"/>
      <c r="J220" s="12"/>
      <c r="K220" s="13"/>
      <c r="L220" s="13"/>
      <c r="M220" s="13"/>
      <c r="N220" s="10"/>
      <c r="O220" s="10"/>
      <c r="P220" s="14"/>
      <c r="Q220" s="12"/>
      <c r="R220" s="15"/>
      <c r="S220" s="10"/>
      <c r="T220" s="10"/>
      <c r="U220" s="15"/>
      <c r="V220" s="16"/>
      <c r="W220" s="13"/>
    </row>
    <row r="221" spans="1:23" x14ac:dyDescent="0.2">
      <c r="A221" s="22"/>
      <c r="B221" s="9"/>
      <c r="C221" s="66"/>
      <c r="D221" s="9"/>
      <c r="E221" s="9"/>
      <c r="F221" s="9"/>
      <c r="G221" s="11"/>
      <c r="H221" s="150"/>
      <c r="I221" s="12"/>
      <c r="J221" s="12"/>
      <c r="K221" s="13"/>
      <c r="L221" s="13"/>
      <c r="M221" s="13"/>
      <c r="N221" s="10"/>
      <c r="O221" s="10"/>
      <c r="P221" s="14"/>
      <c r="Q221" s="12"/>
      <c r="R221" s="15"/>
      <c r="S221" s="10"/>
      <c r="T221" s="10"/>
      <c r="U221" s="15"/>
      <c r="V221" s="16"/>
      <c r="W221" s="13"/>
    </row>
    <row r="222" spans="1:23" x14ac:dyDescent="0.2">
      <c r="A222" s="22"/>
      <c r="B222" s="9"/>
      <c r="C222" s="66"/>
      <c r="D222" s="9"/>
      <c r="E222" s="9"/>
      <c r="F222" s="9"/>
      <c r="G222" s="11"/>
      <c r="H222" s="150"/>
      <c r="I222" s="12"/>
      <c r="J222" s="12"/>
      <c r="K222" s="13"/>
      <c r="L222" s="13"/>
      <c r="M222" s="13"/>
      <c r="N222" s="10"/>
      <c r="O222" s="10"/>
      <c r="P222" s="14"/>
      <c r="Q222" s="12"/>
      <c r="R222" s="15"/>
      <c r="S222" s="10"/>
      <c r="T222" s="10"/>
      <c r="U222" s="15"/>
      <c r="V222" s="16"/>
      <c r="W222" s="13"/>
    </row>
    <row r="223" spans="1:23" x14ac:dyDescent="0.2">
      <c r="A223" s="22"/>
      <c r="B223" s="9"/>
      <c r="C223" s="66"/>
      <c r="D223" s="9"/>
      <c r="E223" s="9"/>
      <c r="F223" s="9"/>
      <c r="G223" s="11"/>
      <c r="H223" s="150"/>
      <c r="I223" s="12"/>
      <c r="J223" s="12"/>
      <c r="K223" s="13"/>
      <c r="L223" s="13"/>
      <c r="M223" s="13"/>
      <c r="N223" s="10"/>
      <c r="O223" s="10"/>
      <c r="P223" s="14"/>
      <c r="Q223" s="12"/>
      <c r="R223" s="15"/>
      <c r="S223" s="10"/>
      <c r="T223" s="10"/>
      <c r="U223" s="15"/>
      <c r="V223" s="16"/>
      <c r="W223" s="13"/>
    </row>
    <row r="224" spans="1:23" x14ac:dyDescent="0.2">
      <c r="A224" s="22"/>
      <c r="B224" s="9"/>
      <c r="C224" s="66"/>
      <c r="D224" s="9"/>
      <c r="E224" s="9"/>
      <c r="F224" s="9"/>
      <c r="G224" s="11"/>
      <c r="H224" s="150"/>
      <c r="I224" s="12"/>
      <c r="J224" s="12"/>
      <c r="K224" s="13"/>
      <c r="L224" s="13"/>
      <c r="M224" s="13"/>
      <c r="N224" s="10"/>
      <c r="O224" s="10"/>
      <c r="P224" s="14"/>
      <c r="Q224" s="12"/>
      <c r="R224" s="15"/>
      <c r="S224" s="10"/>
      <c r="T224" s="10"/>
      <c r="U224" s="15"/>
      <c r="V224" s="16"/>
      <c r="W224" s="13"/>
    </row>
    <row r="225" spans="1:23" x14ac:dyDescent="0.2">
      <c r="A225" s="22"/>
      <c r="B225" s="9"/>
      <c r="C225" s="66"/>
      <c r="D225" s="9"/>
      <c r="E225" s="9"/>
      <c r="F225" s="9"/>
      <c r="G225" s="11"/>
      <c r="H225" s="150"/>
      <c r="I225" s="12"/>
      <c r="J225" s="12"/>
      <c r="K225" s="13"/>
      <c r="L225" s="13"/>
      <c r="M225" s="13"/>
      <c r="N225" s="10"/>
      <c r="O225" s="10"/>
      <c r="P225" s="14"/>
      <c r="Q225" s="12"/>
      <c r="R225" s="15"/>
      <c r="S225" s="10"/>
      <c r="T225" s="10"/>
      <c r="U225" s="15"/>
      <c r="V225" s="16"/>
      <c r="W225" s="13"/>
    </row>
    <row r="226" spans="1:23" x14ac:dyDescent="0.2">
      <c r="A226" s="22"/>
      <c r="B226" s="9"/>
      <c r="C226" s="66"/>
      <c r="D226" s="9"/>
      <c r="E226" s="9"/>
      <c r="F226" s="9"/>
      <c r="G226" s="11"/>
      <c r="H226" s="150"/>
      <c r="I226" s="12"/>
      <c r="J226" s="12"/>
      <c r="K226" s="13"/>
      <c r="L226" s="13"/>
      <c r="M226" s="13"/>
      <c r="N226" s="10"/>
      <c r="O226" s="10"/>
      <c r="P226" s="14"/>
      <c r="Q226" s="12"/>
      <c r="R226" s="15"/>
      <c r="S226" s="10"/>
      <c r="T226" s="10"/>
      <c r="U226" s="15"/>
      <c r="V226" s="16"/>
      <c r="W226" s="13"/>
    </row>
    <row r="227" spans="1:23" x14ac:dyDescent="0.2">
      <c r="A227" s="22"/>
      <c r="B227" s="9"/>
      <c r="C227" s="66"/>
      <c r="D227" s="9"/>
      <c r="E227" s="9"/>
      <c r="F227" s="9"/>
      <c r="G227" s="11"/>
      <c r="H227" s="150"/>
      <c r="I227" s="12"/>
      <c r="J227" s="12"/>
      <c r="K227" s="13"/>
      <c r="L227" s="13"/>
      <c r="M227" s="13"/>
      <c r="N227" s="10"/>
      <c r="O227" s="10"/>
      <c r="P227" s="14"/>
      <c r="Q227" s="12"/>
      <c r="R227" s="15"/>
      <c r="S227" s="10"/>
      <c r="T227" s="10"/>
      <c r="U227" s="15"/>
      <c r="V227" s="16"/>
      <c r="W227" s="13"/>
    </row>
    <row r="228" spans="1:23" x14ac:dyDescent="0.2">
      <c r="A228" s="22"/>
      <c r="B228" s="9"/>
      <c r="C228" s="66"/>
      <c r="D228" s="9"/>
      <c r="E228" s="9"/>
      <c r="F228" s="9"/>
      <c r="G228" s="11"/>
      <c r="H228" s="150"/>
      <c r="I228" s="12"/>
      <c r="J228" s="12"/>
      <c r="K228" s="13"/>
      <c r="L228" s="13"/>
      <c r="M228" s="13"/>
      <c r="N228" s="10"/>
      <c r="O228" s="10"/>
      <c r="P228" s="14"/>
      <c r="Q228" s="12"/>
      <c r="R228" s="15"/>
      <c r="S228" s="10"/>
      <c r="T228" s="10"/>
      <c r="U228" s="15"/>
      <c r="V228" s="16"/>
      <c r="W228" s="13"/>
    </row>
    <row r="229" spans="1:23" x14ac:dyDescent="0.2">
      <c r="A229" s="22"/>
      <c r="B229" s="9"/>
      <c r="C229" s="66"/>
      <c r="D229" s="9"/>
      <c r="E229" s="9"/>
      <c r="F229" s="9"/>
      <c r="G229" s="11"/>
      <c r="H229" s="150"/>
      <c r="I229" s="12"/>
      <c r="J229" s="12"/>
      <c r="K229" s="13"/>
      <c r="L229" s="13"/>
      <c r="M229" s="13"/>
      <c r="N229" s="10"/>
      <c r="O229" s="10"/>
      <c r="P229" s="14"/>
      <c r="Q229" s="12"/>
      <c r="R229" s="15"/>
      <c r="S229" s="10"/>
      <c r="T229" s="10"/>
      <c r="U229" s="15"/>
      <c r="V229" s="16"/>
      <c r="W229" s="13"/>
    </row>
    <row r="230" spans="1:23" x14ac:dyDescent="0.2">
      <c r="A230" s="22"/>
      <c r="B230" s="9"/>
      <c r="C230" s="66"/>
      <c r="D230" s="9"/>
      <c r="E230" s="9"/>
      <c r="F230" s="9"/>
      <c r="G230" s="11"/>
      <c r="H230" s="150"/>
      <c r="I230" s="12"/>
      <c r="J230" s="12"/>
      <c r="K230" s="13"/>
      <c r="L230" s="13"/>
      <c r="M230" s="13"/>
      <c r="N230" s="10"/>
      <c r="O230" s="10"/>
      <c r="P230" s="14"/>
      <c r="Q230" s="12"/>
      <c r="R230" s="15"/>
      <c r="S230" s="10"/>
      <c r="T230" s="10"/>
      <c r="U230" s="15"/>
      <c r="V230" s="16"/>
      <c r="W230" s="13"/>
    </row>
    <row r="231" spans="1:23" x14ac:dyDescent="0.2">
      <c r="A231" s="22"/>
      <c r="B231" s="9"/>
      <c r="C231" s="66"/>
      <c r="D231" s="9"/>
      <c r="E231" s="9"/>
      <c r="F231" s="9"/>
      <c r="G231" s="11"/>
      <c r="H231" s="150"/>
      <c r="I231" s="12"/>
      <c r="J231" s="12"/>
      <c r="K231" s="13"/>
      <c r="L231" s="13"/>
      <c r="M231" s="13"/>
      <c r="N231" s="10"/>
      <c r="O231" s="10"/>
      <c r="P231" s="14"/>
      <c r="Q231" s="12"/>
      <c r="R231" s="15"/>
      <c r="S231" s="10"/>
      <c r="T231" s="10"/>
      <c r="U231" s="15"/>
      <c r="V231" s="16"/>
      <c r="W231" s="13"/>
    </row>
    <row r="232" spans="1:23" x14ac:dyDescent="0.2">
      <c r="A232" s="22"/>
      <c r="B232" s="9"/>
      <c r="C232" s="66"/>
      <c r="D232" s="9"/>
      <c r="E232" s="9"/>
      <c r="F232" s="9"/>
      <c r="G232" s="11"/>
      <c r="H232" s="150"/>
      <c r="I232" s="12"/>
      <c r="J232" s="12"/>
      <c r="K232" s="13"/>
      <c r="L232" s="13"/>
      <c r="M232" s="13"/>
      <c r="N232" s="10"/>
      <c r="O232" s="10"/>
      <c r="P232" s="14"/>
      <c r="Q232" s="12"/>
      <c r="R232" s="15"/>
      <c r="S232" s="10"/>
      <c r="T232" s="10"/>
      <c r="U232" s="15"/>
      <c r="V232" s="16"/>
      <c r="W232" s="13"/>
    </row>
    <row r="233" spans="1:23" x14ac:dyDescent="0.2">
      <c r="A233" s="22"/>
      <c r="B233" s="9"/>
      <c r="C233" s="66"/>
      <c r="D233" s="9"/>
      <c r="E233" s="9"/>
      <c r="F233" s="9"/>
      <c r="G233" s="11"/>
      <c r="H233" s="150"/>
      <c r="I233" s="12"/>
      <c r="J233" s="12"/>
      <c r="K233" s="13"/>
      <c r="L233" s="13"/>
      <c r="M233" s="13"/>
      <c r="N233" s="10"/>
      <c r="O233" s="10"/>
      <c r="P233" s="14"/>
      <c r="Q233" s="12"/>
      <c r="R233" s="15"/>
      <c r="S233" s="10"/>
      <c r="T233" s="10"/>
      <c r="U233" s="15"/>
      <c r="V233" s="16"/>
      <c r="W233" s="13"/>
    </row>
    <row r="234" spans="1:23" x14ac:dyDescent="0.2">
      <c r="A234" s="22"/>
      <c r="B234" s="9"/>
      <c r="C234" s="66"/>
      <c r="D234" s="9"/>
      <c r="E234" s="9"/>
      <c r="F234" s="9"/>
      <c r="G234" s="11"/>
      <c r="H234" s="150"/>
      <c r="I234" s="12"/>
      <c r="J234" s="12"/>
      <c r="K234" s="13"/>
      <c r="L234" s="13"/>
      <c r="M234" s="13"/>
      <c r="N234" s="10"/>
      <c r="O234" s="10"/>
      <c r="P234" s="14"/>
      <c r="Q234" s="12"/>
      <c r="R234" s="15"/>
      <c r="S234" s="10"/>
      <c r="T234" s="10"/>
      <c r="U234" s="15"/>
      <c r="V234" s="16"/>
      <c r="W234" s="13"/>
    </row>
    <row r="235" spans="1:23" x14ac:dyDescent="0.2">
      <c r="A235" s="22"/>
      <c r="B235" s="9"/>
      <c r="C235" s="66"/>
      <c r="D235" s="9"/>
      <c r="E235" s="9"/>
      <c r="F235" s="9"/>
      <c r="G235" s="11"/>
      <c r="H235" s="150"/>
      <c r="I235" s="12"/>
      <c r="J235" s="12"/>
      <c r="K235" s="13"/>
      <c r="L235" s="13"/>
      <c r="M235" s="13"/>
      <c r="N235" s="10"/>
      <c r="O235" s="10"/>
      <c r="P235" s="14"/>
      <c r="Q235" s="12"/>
      <c r="R235" s="15"/>
      <c r="S235" s="10"/>
      <c r="T235" s="10"/>
      <c r="U235" s="15"/>
      <c r="V235" s="16"/>
      <c r="W235" s="13"/>
    </row>
    <row r="236" spans="1:23" x14ac:dyDescent="0.2">
      <c r="A236" s="22"/>
      <c r="B236" s="9"/>
      <c r="C236" s="66"/>
      <c r="D236" s="9"/>
      <c r="E236" s="9"/>
      <c r="F236" s="9"/>
      <c r="G236" s="11"/>
      <c r="H236" s="150"/>
      <c r="I236" s="12"/>
      <c r="J236" s="12"/>
      <c r="K236" s="13"/>
      <c r="L236" s="13"/>
      <c r="M236" s="13"/>
      <c r="N236" s="10"/>
      <c r="O236" s="10"/>
      <c r="P236" s="14"/>
      <c r="Q236" s="12"/>
      <c r="R236" s="15"/>
      <c r="S236" s="10"/>
      <c r="T236" s="10"/>
      <c r="U236" s="15"/>
      <c r="V236" s="16"/>
      <c r="W236" s="13"/>
    </row>
    <row r="237" spans="1:23" x14ac:dyDescent="0.2">
      <c r="A237" s="22"/>
      <c r="B237" s="9"/>
      <c r="C237" s="66"/>
      <c r="D237" s="9"/>
      <c r="E237" s="9"/>
      <c r="F237" s="9"/>
      <c r="G237" s="11"/>
      <c r="H237" s="150"/>
      <c r="I237" s="12"/>
      <c r="J237" s="12"/>
      <c r="K237" s="13"/>
      <c r="L237" s="13"/>
      <c r="M237" s="13"/>
      <c r="N237" s="10"/>
      <c r="O237" s="10"/>
      <c r="P237" s="14"/>
      <c r="Q237" s="12"/>
      <c r="R237" s="15"/>
      <c r="S237" s="10"/>
      <c r="T237" s="10"/>
      <c r="U237" s="15"/>
      <c r="V237" s="16"/>
      <c r="W237" s="13"/>
    </row>
    <row r="238" spans="1:23" x14ac:dyDescent="0.2">
      <c r="A238" s="22"/>
      <c r="B238" s="9"/>
      <c r="C238" s="66"/>
      <c r="D238" s="9"/>
      <c r="E238" s="9"/>
      <c r="F238" s="9"/>
      <c r="G238" s="11"/>
      <c r="H238" s="150"/>
      <c r="I238" s="12"/>
      <c r="J238" s="12"/>
      <c r="K238" s="13"/>
      <c r="L238" s="13"/>
      <c r="M238" s="13"/>
      <c r="N238" s="10"/>
      <c r="O238" s="10"/>
      <c r="P238" s="14"/>
      <c r="Q238" s="12"/>
      <c r="R238" s="15"/>
      <c r="S238" s="10"/>
      <c r="T238" s="10"/>
      <c r="U238" s="15"/>
      <c r="V238" s="16"/>
      <c r="W238" s="13"/>
    </row>
    <row r="239" spans="1:23" x14ac:dyDescent="0.2">
      <c r="A239" s="22"/>
      <c r="B239" s="9"/>
      <c r="C239" s="66"/>
      <c r="D239" s="9"/>
      <c r="E239" s="9"/>
      <c r="F239" s="9"/>
      <c r="G239" s="11"/>
      <c r="H239" s="150"/>
      <c r="I239" s="12"/>
      <c r="J239" s="12"/>
      <c r="K239" s="13"/>
      <c r="L239" s="13"/>
      <c r="M239" s="13"/>
      <c r="N239" s="10"/>
      <c r="O239" s="10"/>
      <c r="P239" s="14"/>
      <c r="Q239" s="12"/>
      <c r="R239" s="15"/>
      <c r="S239" s="10"/>
      <c r="T239" s="10"/>
      <c r="U239" s="15"/>
      <c r="V239" s="16"/>
      <c r="W239" s="13"/>
    </row>
    <row r="240" spans="1:23" x14ac:dyDescent="0.2">
      <c r="A240" s="22"/>
      <c r="B240" s="9"/>
      <c r="C240" s="66"/>
      <c r="D240" s="9"/>
      <c r="E240" s="9"/>
      <c r="F240" s="9"/>
      <c r="G240" s="11"/>
      <c r="H240" s="150"/>
      <c r="I240" s="12"/>
      <c r="J240" s="12"/>
      <c r="K240" s="13"/>
      <c r="L240" s="13"/>
      <c r="M240" s="13"/>
      <c r="N240" s="10"/>
      <c r="O240" s="10"/>
      <c r="P240" s="14"/>
      <c r="Q240" s="12"/>
      <c r="R240" s="15"/>
      <c r="S240" s="10"/>
      <c r="T240" s="10"/>
      <c r="U240" s="15"/>
      <c r="V240" s="16"/>
      <c r="W240" s="13"/>
    </row>
    <row r="241" spans="1:23" x14ac:dyDescent="0.2">
      <c r="A241" s="22"/>
      <c r="B241" s="9"/>
      <c r="C241" s="66"/>
      <c r="D241" s="9"/>
      <c r="E241" s="9"/>
      <c r="F241" s="9"/>
      <c r="G241" s="11"/>
      <c r="H241" s="150"/>
      <c r="I241" s="12"/>
      <c r="J241" s="12"/>
      <c r="K241" s="13"/>
      <c r="L241" s="13"/>
      <c r="M241" s="13"/>
      <c r="N241" s="10"/>
      <c r="O241" s="10"/>
      <c r="P241" s="14"/>
      <c r="Q241" s="12"/>
      <c r="R241" s="15"/>
      <c r="S241" s="10"/>
      <c r="T241" s="10"/>
      <c r="U241" s="15"/>
      <c r="V241" s="16"/>
      <c r="W241" s="13"/>
    </row>
    <row r="242" spans="1:23" x14ac:dyDescent="0.2">
      <c r="A242" s="22"/>
      <c r="B242" s="9"/>
      <c r="C242" s="66"/>
      <c r="D242" s="9"/>
      <c r="E242" s="9"/>
      <c r="F242" s="9"/>
      <c r="G242" s="11"/>
      <c r="H242" s="150"/>
      <c r="I242" s="12"/>
      <c r="J242" s="12"/>
      <c r="K242" s="13"/>
      <c r="L242" s="13"/>
      <c r="M242" s="13"/>
      <c r="N242" s="10"/>
      <c r="O242" s="10"/>
      <c r="P242" s="14"/>
      <c r="Q242" s="12"/>
      <c r="R242" s="15"/>
      <c r="S242" s="10"/>
      <c r="T242" s="10"/>
      <c r="U242" s="15"/>
      <c r="V242" s="16"/>
      <c r="W242" s="13"/>
    </row>
    <row r="243" spans="1:23" x14ac:dyDescent="0.2">
      <c r="A243" s="22"/>
      <c r="B243" s="9"/>
      <c r="C243" s="66"/>
      <c r="D243" s="9"/>
      <c r="E243" s="9"/>
      <c r="F243" s="9"/>
      <c r="G243" s="11"/>
      <c r="H243" s="150"/>
      <c r="I243" s="12"/>
      <c r="J243" s="12"/>
      <c r="K243" s="13"/>
      <c r="L243" s="13"/>
      <c r="M243" s="13"/>
      <c r="N243" s="10"/>
      <c r="O243" s="10"/>
      <c r="P243" s="14"/>
      <c r="Q243" s="12"/>
      <c r="R243" s="15"/>
      <c r="S243" s="10"/>
      <c r="T243" s="10"/>
      <c r="U243" s="15"/>
      <c r="V243" s="16"/>
      <c r="W243" s="13"/>
    </row>
    <row r="244" spans="1:23" x14ac:dyDescent="0.2">
      <c r="A244" s="22"/>
      <c r="B244" s="9"/>
      <c r="C244" s="66"/>
      <c r="D244" s="9"/>
      <c r="E244" s="9"/>
      <c r="F244" s="9"/>
      <c r="G244" s="11"/>
      <c r="H244" s="150"/>
      <c r="I244" s="12"/>
      <c r="J244" s="12"/>
      <c r="K244" s="13"/>
      <c r="L244" s="13"/>
      <c r="M244" s="13"/>
      <c r="N244" s="10"/>
      <c r="O244" s="10"/>
      <c r="P244" s="14"/>
      <c r="Q244" s="12"/>
      <c r="R244" s="15"/>
      <c r="S244" s="10"/>
      <c r="T244" s="10"/>
      <c r="U244" s="15"/>
      <c r="V244" s="16"/>
      <c r="W244" s="13"/>
    </row>
    <row r="245" spans="1:23" x14ac:dyDescent="0.2">
      <c r="A245" s="22"/>
      <c r="B245" s="9"/>
      <c r="C245" s="66"/>
      <c r="D245" s="9"/>
      <c r="E245" s="9"/>
      <c r="F245" s="9"/>
      <c r="G245" s="11"/>
      <c r="H245" s="150"/>
      <c r="I245" s="12"/>
      <c r="J245" s="12"/>
      <c r="K245" s="13"/>
      <c r="L245" s="13"/>
      <c r="M245" s="13"/>
      <c r="N245" s="10"/>
      <c r="O245" s="10"/>
      <c r="P245" s="14"/>
      <c r="Q245" s="12"/>
      <c r="R245" s="15"/>
      <c r="S245" s="10"/>
      <c r="T245" s="10"/>
      <c r="U245" s="15"/>
      <c r="V245" s="16"/>
      <c r="W245" s="13"/>
    </row>
    <row r="246" spans="1:23" x14ac:dyDescent="0.2">
      <c r="A246" s="22"/>
      <c r="B246" s="9"/>
      <c r="C246" s="66"/>
      <c r="D246" s="9"/>
      <c r="E246" s="9"/>
      <c r="F246" s="9"/>
      <c r="G246" s="11"/>
      <c r="H246" s="150"/>
      <c r="I246" s="12"/>
      <c r="J246" s="12"/>
      <c r="K246" s="13"/>
      <c r="L246" s="13"/>
      <c r="M246" s="13"/>
      <c r="N246" s="10"/>
      <c r="O246" s="10"/>
      <c r="P246" s="14"/>
      <c r="Q246" s="12"/>
      <c r="R246" s="15"/>
      <c r="S246" s="10"/>
      <c r="T246" s="10"/>
      <c r="U246" s="15"/>
      <c r="V246" s="16"/>
      <c r="W246" s="13"/>
    </row>
    <row r="247" spans="1:23" x14ac:dyDescent="0.2">
      <c r="A247" s="22"/>
      <c r="B247" s="9"/>
      <c r="C247" s="66"/>
      <c r="D247" s="9"/>
      <c r="E247" s="9"/>
      <c r="F247" s="9"/>
      <c r="G247" s="11"/>
      <c r="H247" s="150"/>
      <c r="I247" s="12"/>
      <c r="J247" s="12"/>
      <c r="K247" s="13"/>
      <c r="L247" s="13"/>
      <c r="M247" s="13"/>
      <c r="N247" s="10"/>
      <c r="O247" s="10"/>
      <c r="P247" s="14"/>
      <c r="Q247" s="12"/>
      <c r="R247" s="15"/>
      <c r="S247" s="10"/>
      <c r="T247" s="10"/>
      <c r="U247" s="15"/>
      <c r="V247" s="16"/>
      <c r="W247" s="13"/>
    </row>
    <row r="248" spans="1:23" x14ac:dyDescent="0.2">
      <c r="A248" s="22"/>
      <c r="B248" s="9"/>
      <c r="C248" s="66"/>
      <c r="D248" s="9"/>
      <c r="E248" s="9"/>
      <c r="F248" s="9"/>
      <c r="G248" s="11"/>
      <c r="H248" s="150"/>
      <c r="I248" s="12"/>
      <c r="J248" s="12"/>
      <c r="K248" s="13"/>
      <c r="L248" s="13"/>
      <c r="M248" s="13"/>
      <c r="N248" s="10"/>
      <c r="O248" s="10"/>
      <c r="P248" s="14"/>
      <c r="Q248" s="12"/>
      <c r="R248" s="15"/>
      <c r="S248" s="10"/>
      <c r="T248" s="10"/>
      <c r="U248" s="15"/>
      <c r="V248" s="16"/>
      <c r="W248" s="13"/>
    </row>
    <row r="249" spans="1:23" x14ac:dyDescent="0.2">
      <c r="A249" s="22"/>
      <c r="B249" s="9"/>
      <c r="C249" s="66"/>
      <c r="D249" s="9"/>
      <c r="E249" s="9"/>
      <c r="F249" s="9"/>
      <c r="G249" s="11"/>
      <c r="H249" s="150"/>
      <c r="I249" s="12"/>
      <c r="J249" s="12"/>
      <c r="K249" s="13"/>
      <c r="L249" s="13"/>
      <c r="M249" s="13"/>
      <c r="N249" s="10"/>
      <c r="O249" s="10"/>
      <c r="P249" s="14"/>
      <c r="Q249" s="12"/>
      <c r="R249" s="15"/>
      <c r="S249" s="10"/>
      <c r="T249" s="10"/>
      <c r="U249" s="15"/>
      <c r="V249" s="16"/>
      <c r="W249" s="13"/>
    </row>
    <row r="250" spans="1:23" x14ac:dyDescent="0.2">
      <c r="A250" s="22"/>
      <c r="B250" s="9"/>
      <c r="C250" s="66"/>
      <c r="D250" s="9"/>
      <c r="E250" s="9"/>
      <c r="F250" s="9"/>
      <c r="G250" s="11"/>
      <c r="H250" s="150"/>
      <c r="I250" s="12"/>
      <c r="J250" s="12"/>
      <c r="K250" s="13"/>
      <c r="L250" s="13"/>
      <c r="M250" s="13"/>
      <c r="N250" s="10"/>
      <c r="O250" s="10"/>
      <c r="P250" s="14"/>
      <c r="Q250" s="12"/>
      <c r="R250" s="15"/>
      <c r="S250" s="10"/>
      <c r="T250" s="10"/>
      <c r="U250" s="15"/>
      <c r="V250" s="16"/>
      <c r="W250" s="13"/>
    </row>
    <row r="251" spans="1:23" x14ac:dyDescent="0.2">
      <c r="A251" s="22"/>
      <c r="B251" s="9"/>
      <c r="C251" s="66"/>
      <c r="D251" s="9"/>
      <c r="E251" s="9"/>
      <c r="F251" s="9"/>
      <c r="G251" s="11"/>
      <c r="H251" s="150"/>
      <c r="I251" s="12"/>
      <c r="J251" s="12"/>
      <c r="K251" s="13"/>
      <c r="L251" s="13"/>
      <c r="M251" s="13"/>
      <c r="N251" s="10"/>
      <c r="O251" s="10"/>
      <c r="P251" s="14"/>
      <c r="Q251" s="12"/>
      <c r="R251" s="15"/>
      <c r="S251" s="10"/>
      <c r="T251" s="10"/>
      <c r="U251" s="15"/>
      <c r="V251" s="16"/>
      <c r="W251" s="13"/>
    </row>
    <row r="252" spans="1:23" x14ac:dyDescent="0.2">
      <c r="A252" s="22"/>
      <c r="B252" s="9"/>
      <c r="C252" s="66"/>
      <c r="D252" s="9"/>
      <c r="E252" s="9"/>
      <c r="F252" s="9"/>
      <c r="G252" s="11"/>
      <c r="H252" s="150"/>
      <c r="I252" s="12"/>
      <c r="J252" s="12"/>
      <c r="K252" s="13"/>
      <c r="L252" s="13"/>
      <c r="M252" s="13"/>
      <c r="N252" s="10"/>
      <c r="O252" s="10"/>
      <c r="P252" s="14"/>
      <c r="Q252" s="12"/>
      <c r="R252" s="15"/>
      <c r="S252" s="10"/>
      <c r="T252" s="10"/>
      <c r="U252" s="15"/>
      <c r="V252" s="16"/>
      <c r="W252" s="13"/>
    </row>
    <row r="253" spans="1:23" x14ac:dyDescent="0.2">
      <c r="A253" s="22"/>
      <c r="B253" s="9"/>
      <c r="C253" s="66"/>
      <c r="D253" s="9"/>
      <c r="E253" s="9"/>
      <c r="F253" s="9"/>
      <c r="G253" s="11"/>
      <c r="H253" s="150"/>
      <c r="I253" s="12"/>
      <c r="J253" s="12"/>
      <c r="K253" s="13"/>
      <c r="L253" s="13"/>
      <c r="M253" s="13"/>
      <c r="N253" s="10"/>
      <c r="O253" s="10"/>
      <c r="P253" s="14"/>
      <c r="Q253" s="12"/>
      <c r="R253" s="15"/>
      <c r="S253" s="10"/>
      <c r="T253" s="10"/>
      <c r="U253" s="15"/>
      <c r="V253" s="16"/>
      <c r="W253" s="13"/>
    </row>
    <row r="254" spans="1:23" x14ac:dyDescent="0.2">
      <c r="A254" s="22"/>
      <c r="B254" s="9"/>
      <c r="C254" s="66"/>
      <c r="D254" s="9"/>
      <c r="E254" s="9"/>
      <c r="F254" s="9"/>
      <c r="G254" s="11"/>
      <c r="H254" s="150"/>
      <c r="I254" s="12"/>
      <c r="J254" s="12"/>
      <c r="K254" s="13"/>
      <c r="L254" s="13"/>
      <c r="M254" s="13"/>
      <c r="N254" s="10"/>
      <c r="O254" s="10"/>
      <c r="P254" s="14"/>
      <c r="Q254" s="12"/>
      <c r="R254" s="15"/>
      <c r="S254" s="10"/>
      <c r="T254" s="10"/>
      <c r="U254" s="15"/>
      <c r="V254" s="16"/>
      <c r="W254" s="13"/>
    </row>
    <row r="255" spans="1:23" x14ac:dyDescent="0.2">
      <c r="A255" s="22"/>
      <c r="B255" s="9"/>
      <c r="C255" s="66"/>
      <c r="D255" s="9"/>
      <c r="E255" s="9"/>
      <c r="F255" s="9"/>
      <c r="G255" s="11"/>
      <c r="H255" s="150"/>
      <c r="I255" s="12"/>
      <c r="J255" s="12"/>
      <c r="K255" s="13"/>
      <c r="L255" s="13"/>
      <c r="M255" s="13"/>
      <c r="N255" s="10"/>
      <c r="O255" s="10"/>
      <c r="P255" s="14"/>
      <c r="Q255" s="12"/>
      <c r="R255" s="15"/>
      <c r="S255" s="10"/>
      <c r="T255" s="10"/>
      <c r="U255" s="15"/>
      <c r="V255" s="16"/>
      <c r="W255" s="13"/>
    </row>
    <row r="256" spans="1:23" x14ac:dyDescent="0.2">
      <c r="A256" s="22"/>
      <c r="B256" s="9"/>
      <c r="C256" s="66"/>
      <c r="D256" s="9"/>
      <c r="E256" s="9"/>
      <c r="F256" s="9"/>
      <c r="G256" s="11"/>
      <c r="H256" s="150"/>
      <c r="I256" s="12"/>
      <c r="J256" s="12"/>
      <c r="K256" s="13"/>
      <c r="L256" s="13"/>
      <c r="M256" s="13"/>
      <c r="N256" s="10"/>
      <c r="O256" s="10"/>
      <c r="P256" s="14"/>
      <c r="Q256" s="12"/>
      <c r="R256" s="15"/>
      <c r="S256" s="10"/>
      <c r="T256" s="10"/>
      <c r="U256" s="15"/>
      <c r="V256" s="16"/>
      <c r="W256" s="13"/>
    </row>
    <row r="257" spans="1:23" x14ac:dyDescent="0.2">
      <c r="A257" s="22"/>
      <c r="B257" s="9"/>
      <c r="C257" s="66"/>
      <c r="D257" s="9"/>
      <c r="E257" s="9"/>
      <c r="F257" s="9"/>
      <c r="G257" s="11"/>
      <c r="H257" s="150"/>
      <c r="I257" s="12"/>
      <c r="J257" s="12"/>
      <c r="K257" s="13"/>
      <c r="L257" s="13"/>
      <c r="M257" s="13"/>
      <c r="N257" s="10"/>
      <c r="O257" s="10"/>
      <c r="P257" s="14"/>
      <c r="Q257" s="12"/>
      <c r="R257" s="15"/>
      <c r="S257" s="10"/>
      <c r="T257" s="10"/>
      <c r="U257" s="15"/>
      <c r="V257" s="16"/>
      <c r="W257" s="13"/>
    </row>
    <row r="258" spans="1:23" x14ac:dyDescent="0.2">
      <c r="A258" s="22"/>
      <c r="B258" s="9"/>
      <c r="C258" s="66"/>
      <c r="D258" s="9"/>
      <c r="E258" s="9"/>
      <c r="F258" s="9"/>
      <c r="G258" s="11"/>
      <c r="H258" s="150"/>
      <c r="I258" s="12"/>
      <c r="J258" s="12"/>
      <c r="K258" s="13"/>
      <c r="L258" s="13"/>
      <c r="M258" s="13"/>
      <c r="N258" s="10"/>
      <c r="O258" s="10"/>
      <c r="P258" s="14"/>
      <c r="Q258" s="12"/>
      <c r="R258" s="15"/>
      <c r="S258" s="10"/>
      <c r="T258" s="10"/>
      <c r="U258" s="15"/>
      <c r="V258" s="16"/>
      <c r="W258" s="13"/>
    </row>
    <row r="259" spans="1:23" x14ac:dyDescent="0.2">
      <c r="A259" s="22"/>
      <c r="B259" s="9"/>
      <c r="C259" s="66"/>
      <c r="D259" s="9"/>
      <c r="E259" s="9"/>
      <c r="F259" s="9"/>
      <c r="G259" s="11"/>
      <c r="H259" s="150"/>
      <c r="I259" s="12"/>
      <c r="J259" s="12"/>
      <c r="K259" s="13"/>
      <c r="L259" s="13"/>
      <c r="M259" s="13"/>
      <c r="N259" s="10"/>
      <c r="O259" s="10"/>
      <c r="P259" s="14"/>
      <c r="Q259" s="12"/>
      <c r="R259" s="15"/>
      <c r="S259" s="10"/>
      <c r="T259" s="10"/>
      <c r="U259" s="15"/>
      <c r="V259" s="16"/>
      <c r="W259" s="13"/>
    </row>
    <row r="260" spans="1:23" x14ac:dyDescent="0.2">
      <c r="B260" s="9"/>
      <c r="C260" s="66"/>
      <c r="D260" s="9"/>
      <c r="E260" s="9"/>
      <c r="F260" s="9"/>
      <c r="G260" s="11"/>
      <c r="H260" s="150"/>
      <c r="I260" s="12"/>
      <c r="J260" s="12"/>
      <c r="K260" s="13"/>
      <c r="L260" s="13"/>
      <c r="M260" s="13"/>
      <c r="N260" s="10"/>
      <c r="O260" s="10"/>
      <c r="P260" s="14"/>
      <c r="Q260" s="12"/>
      <c r="R260" s="15"/>
      <c r="S260" s="10"/>
      <c r="T260" s="10"/>
      <c r="U260" s="15"/>
      <c r="V260" s="16"/>
      <c r="W260" s="13"/>
    </row>
    <row r="261" spans="1:23" x14ac:dyDescent="0.2">
      <c r="B261" s="9"/>
      <c r="C261" s="66"/>
      <c r="D261" s="9"/>
      <c r="E261" s="9"/>
      <c r="F261" s="9"/>
      <c r="G261" s="11"/>
      <c r="H261" s="150"/>
      <c r="I261" s="12"/>
      <c r="J261" s="12"/>
      <c r="K261" s="13"/>
      <c r="L261" s="13"/>
      <c r="M261" s="13"/>
      <c r="N261" s="10"/>
      <c r="O261" s="10"/>
      <c r="P261" s="14"/>
      <c r="Q261" s="12"/>
      <c r="R261" s="15"/>
      <c r="S261" s="10"/>
      <c r="T261" s="10"/>
      <c r="U261" s="15"/>
      <c r="V261" s="16"/>
      <c r="W261" s="13"/>
    </row>
    <row r="262" spans="1:23" x14ac:dyDescent="0.2">
      <c r="B262" s="9"/>
      <c r="C262" s="66"/>
      <c r="D262" s="9"/>
      <c r="E262" s="9"/>
      <c r="F262" s="9"/>
      <c r="G262" s="11"/>
      <c r="H262" s="150"/>
      <c r="I262" s="12"/>
      <c r="J262" s="12"/>
      <c r="K262" s="13"/>
      <c r="L262" s="13"/>
      <c r="M262" s="13"/>
      <c r="N262" s="10"/>
      <c r="O262" s="10"/>
      <c r="P262" s="14"/>
      <c r="Q262" s="12"/>
      <c r="R262" s="15"/>
      <c r="S262" s="10"/>
      <c r="T262" s="10"/>
      <c r="U262" s="15"/>
      <c r="V262" s="16"/>
      <c r="W262" s="13"/>
    </row>
    <row r="263" spans="1:23" x14ac:dyDescent="0.2">
      <c r="B263" s="9"/>
      <c r="C263" s="66"/>
      <c r="D263" s="9"/>
      <c r="E263" s="9"/>
      <c r="F263" s="9"/>
      <c r="G263" s="11"/>
      <c r="H263" s="150"/>
      <c r="I263" s="12"/>
      <c r="J263" s="12"/>
      <c r="K263" s="13"/>
      <c r="L263" s="13"/>
      <c r="M263" s="13"/>
      <c r="N263" s="10"/>
      <c r="O263" s="10"/>
      <c r="P263" s="14"/>
      <c r="Q263" s="12"/>
      <c r="R263" s="15"/>
      <c r="S263" s="10"/>
      <c r="T263" s="10"/>
      <c r="U263" s="15"/>
      <c r="V263" s="16"/>
      <c r="W263" s="13"/>
    </row>
    <row r="264" spans="1:23" x14ac:dyDescent="0.2">
      <c r="B264" s="9"/>
      <c r="C264" s="66"/>
      <c r="D264" s="9"/>
      <c r="E264" s="9"/>
      <c r="F264" s="9"/>
      <c r="G264" s="11"/>
      <c r="H264" s="150"/>
      <c r="I264" s="12"/>
      <c r="J264" s="12"/>
      <c r="K264" s="13"/>
      <c r="L264" s="13"/>
      <c r="M264" s="13"/>
      <c r="N264" s="10"/>
      <c r="O264" s="10"/>
      <c r="P264" s="14"/>
      <c r="Q264" s="12"/>
      <c r="R264" s="15"/>
      <c r="S264" s="10"/>
      <c r="T264" s="10"/>
      <c r="U264" s="15"/>
      <c r="V264" s="16"/>
      <c r="W264" s="13"/>
    </row>
    <row r="265" spans="1:23" x14ac:dyDescent="0.2">
      <c r="B265" s="9"/>
      <c r="C265" s="66"/>
      <c r="D265" s="9"/>
      <c r="E265" s="9"/>
      <c r="F265" s="9"/>
      <c r="G265" s="11"/>
      <c r="H265" s="150"/>
      <c r="I265" s="12"/>
      <c r="J265" s="12"/>
      <c r="K265" s="13"/>
      <c r="L265" s="13"/>
      <c r="M265" s="13"/>
      <c r="N265" s="10"/>
      <c r="O265" s="10"/>
      <c r="P265" s="14"/>
      <c r="Q265" s="12"/>
      <c r="R265" s="15"/>
      <c r="S265" s="10"/>
      <c r="T265" s="10"/>
      <c r="U265" s="15"/>
      <c r="V265" s="16"/>
      <c r="W265" s="13"/>
    </row>
    <row r="266" spans="1:23" x14ac:dyDescent="0.2">
      <c r="B266" s="9"/>
      <c r="C266" s="66"/>
      <c r="D266" s="9"/>
      <c r="E266" s="9"/>
      <c r="F266" s="9"/>
      <c r="G266" s="11"/>
      <c r="H266" s="150"/>
      <c r="I266" s="12"/>
      <c r="J266" s="12"/>
      <c r="K266" s="13"/>
      <c r="L266" s="13"/>
      <c r="M266" s="13"/>
      <c r="N266" s="10"/>
      <c r="O266" s="10"/>
      <c r="P266" s="14"/>
      <c r="Q266" s="12"/>
      <c r="R266" s="15"/>
      <c r="S266" s="10"/>
      <c r="T266" s="10"/>
      <c r="U266" s="15"/>
      <c r="V266" s="16"/>
      <c r="W266" s="13"/>
    </row>
    <row r="267" spans="1:23" x14ac:dyDescent="0.2">
      <c r="B267" s="9"/>
      <c r="C267" s="66"/>
      <c r="D267" s="9"/>
      <c r="E267" s="9"/>
      <c r="F267" s="9"/>
      <c r="G267" s="11"/>
      <c r="H267" s="150"/>
      <c r="I267" s="12"/>
      <c r="J267" s="12"/>
      <c r="K267" s="13"/>
      <c r="L267" s="13"/>
      <c r="M267" s="13"/>
      <c r="N267" s="10"/>
      <c r="O267" s="10"/>
      <c r="P267" s="14"/>
      <c r="Q267" s="12"/>
      <c r="R267" s="15"/>
      <c r="S267" s="10"/>
      <c r="T267" s="10"/>
      <c r="U267" s="15"/>
      <c r="V267" s="16"/>
      <c r="W267" s="13"/>
    </row>
    <row r="268" spans="1:23" x14ac:dyDescent="0.2">
      <c r="B268" s="9"/>
      <c r="C268" s="66"/>
      <c r="D268" s="9"/>
      <c r="E268" s="9"/>
      <c r="F268" s="9"/>
      <c r="G268" s="11"/>
      <c r="H268" s="150"/>
      <c r="I268" s="12"/>
      <c r="J268" s="12"/>
      <c r="K268" s="13"/>
      <c r="L268" s="13"/>
      <c r="M268" s="13"/>
      <c r="N268" s="10"/>
      <c r="O268" s="10"/>
      <c r="P268" s="14"/>
      <c r="Q268" s="12"/>
      <c r="R268" s="15"/>
      <c r="S268" s="10"/>
      <c r="T268" s="10"/>
      <c r="U268" s="15"/>
      <c r="V268" s="16"/>
      <c r="W268" s="13"/>
    </row>
    <row r="269" spans="1:23" x14ac:dyDescent="0.2">
      <c r="B269" s="9"/>
      <c r="C269" s="66"/>
      <c r="D269" s="9"/>
      <c r="E269" s="9"/>
      <c r="F269" s="9"/>
      <c r="G269" s="11"/>
      <c r="H269" s="150"/>
      <c r="I269" s="12"/>
      <c r="J269" s="12"/>
      <c r="K269" s="13"/>
      <c r="L269" s="13"/>
      <c r="M269" s="13"/>
      <c r="N269" s="10"/>
      <c r="O269" s="10"/>
      <c r="P269" s="14"/>
      <c r="Q269" s="12"/>
      <c r="R269" s="15"/>
      <c r="S269" s="10"/>
      <c r="T269" s="10"/>
      <c r="U269" s="15"/>
      <c r="V269" s="16"/>
      <c r="W269" s="13"/>
    </row>
    <row r="270" spans="1:23" x14ac:dyDescent="0.2">
      <c r="B270" s="9"/>
      <c r="C270" s="66"/>
      <c r="D270" s="9"/>
      <c r="E270" s="9"/>
      <c r="F270" s="9"/>
      <c r="G270" s="11"/>
      <c r="H270" s="150"/>
      <c r="I270" s="12"/>
      <c r="J270" s="12"/>
      <c r="K270" s="13"/>
      <c r="L270" s="13"/>
      <c r="M270" s="13"/>
      <c r="N270" s="10"/>
      <c r="O270" s="10"/>
      <c r="P270" s="14"/>
      <c r="Q270" s="12"/>
      <c r="R270" s="15"/>
      <c r="S270" s="10"/>
      <c r="T270" s="10"/>
      <c r="U270" s="15"/>
      <c r="V270" s="16"/>
      <c r="W270" s="13"/>
    </row>
    <row r="271" spans="1:23" x14ac:dyDescent="0.2">
      <c r="B271" s="9"/>
      <c r="C271" s="66"/>
      <c r="D271" s="9"/>
      <c r="E271" s="9"/>
      <c r="F271" s="9"/>
      <c r="G271" s="11"/>
      <c r="H271" s="150"/>
      <c r="I271" s="12"/>
      <c r="J271" s="12"/>
      <c r="K271" s="13"/>
      <c r="L271" s="13"/>
      <c r="M271" s="13"/>
      <c r="N271" s="10"/>
      <c r="O271" s="10"/>
      <c r="P271" s="14"/>
      <c r="Q271" s="12"/>
      <c r="R271" s="15"/>
      <c r="S271" s="10"/>
      <c r="T271" s="10"/>
      <c r="U271" s="15"/>
      <c r="V271" s="16"/>
      <c r="W271" s="13"/>
    </row>
    <row r="272" spans="1:23" x14ac:dyDescent="0.2">
      <c r="B272" s="9"/>
      <c r="C272" s="66"/>
      <c r="D272" s="9"/>
      <c r="E272" s="9"/>
      <c r="F272" s="9"/>
      <c r="G272" s="11"/>
      <c r="H272" s="150"/>
      <c r="I272" s="12"/>
      <c r="J272" s="12"/>
      <c r="K272" s="13"/>
      <c r="L272" s="13"/>
      <c r="M272" s="13"/>
      <c r="N272" s="10"/>
      <c r="O272" s="10"/>
      <c r="P272" s="14"/>
      <c r="Q272" s="12"/>
      <c r="R272" s="15"/>
      <c r="S272" s="10"/>
      <c r="T272" s="10"/>
      <c r="U272" s="15"/>
      <c r="V272" s="16"/>
      <c r="W272" s="13"/>
    </row>
    <row r="273" spans="2:23" x14ac:dyDescent="0.2">
      <c r="B273" s="9"/>
      <c r="C273" s="66"/>
      <c r="D273" s="9"/>
      <c r="E273" s="9"/>
      <c r="F273" s="9"/>
      <c r="G273" s="11"/>
      <c r="H273" s="150"/>
      <c r="I273" s="12"/>
      <c r="J273" s="12"/>
      <c r="K273" s="13"/>
      <c r="L273" s="13"/>
      <c r="M273" s="13"/>
      <c r="N273" s="10"/>
      <c r="O273" s="10"/>
      <c r="P273" s="14"/>
      <c r="Q273" s="12"/>
      <c r="R273" s="15"/>
      <c r="S273" s="10"/>
      <c r="T273" s="10"/>
      <c r="U273" s="15"/>
      <c r="V273" s="16"/>
      <c r="W273" s="13"/>
    </row>
    <row r="274" spans="2:23" x14ac:dyDescent="0.2">
      <c r="B274" s="9"/>
      <c r="C274" s="66"/>
      <c r="D274" s="9"/>
      <c r="E274" s="9"/>
      <c r="F274" s="9"/>
      <c r="G274" s="11"/>
      <c r="H274" s="150"/>
      <c r="I274" s="12"/>
      <c r="J274" s="12"/>
      <c r="K274" s="13"/>
      <c r="L274" s="13"/>
      <c r="M274" s="13"/>
      <c r="N274" s="10"/>
      <c r="O274" s="10"/>
      <c r="P274" s="14"/>
      <c r="Q274" s="12"/>
      <c r="R274" s="15"/>
      <c r="S274" s="10"/>
      <c r="T274" s="10"/>
      <c r="U274" s="15"/>
      <c r="V274" s="16"/>
      <c r="W274" s="13"/>
    </row>
    <row r="275" spans="2:23" x14ac:dyDescent="0.2">
      <c r="B275" s="9"/>
      <c r="C275" s="66"/>
      <c r="D275" s="9"/>
      <c r="E275" s="9"/>
      <c r="F275" s="9"/>
      <c r="G275" s="11"/>
      <c r="H275" s="150"/>
      <c r="I275" s="12"/>
      <c r="J275" s="12"/>
      <c r="K275" s="13"/>
      <c r="L275" s="13"/>
      <c r="M275" s="13"/>
      <c r="N275" s="10"/>
      <c r="O275" s="10"/>
      <c r="P275" s="14"/>
      <c r="Q275" s="12"/>
      <c r="R275" s="15"/>
      <c r="S275" s="10"/>
      <c r="T275" s="10"/>
      <c r="U275" s="15"/>
      <c r="V275" s="16"/>
      <c r="W275" s="13"/>
    </row>
    <row r="276" spans="2:23" x14ac:dyDescent="0.2">
      <c r="B276" s="9"/>
      <c r="C276" s="66"/>
      <c r="D276" s="9"/>
      <c r="E276" s="9"/>
      <c r="F276" s="9"/>
      <c r="G276" s="11"/>
      <c r="H276" s="150"/>
      <c r="I276" s="12"/>
      <c r="J276" s="12"/>
      <c r="K276" s="13"/>
      <c r="L276" s="13"/>
      <c r="M276" s="13"/>
      <c r="N276" s="10"/>
      <c r="O276" s="10"/>
      <c r="P276" s="14"/>
      <c r="Q276" s="12"/>
      <c r="R276" s="15"/>
      <c r="S276" s="10"/>
      <c r="T276" s="10"/>
      <c r="U276" s="15"/>
      <c r="V276" s="16"/>
      <c r="W276" s="13"/>
    </row>
    <row r="277" spans="2:23" x14ac:dyDescent="0.2">
      <c r="B277" s="9"/>
      <c r="C277" s="66"/>
      <c r="D277" s="9"/>
      <c r="E277" s="9"/>
      <c r="F277" s="9"/>
      <c r="G277" s="11"/>
      <c r="H277" s="150"/>
      <c r="I277" s="12"/>
      <c r="J277" s="12"/>
      <c r="K277" s="13"/>
      <c r="L277" s="13"/>
      <c r="M277" s="13"/>
      <c r="N277" s="10"/>
      <c r="O277" s="10"/>
      <c r="P277" s="14"/>
      <c r="Q277" s="12"/>
      <c r="R277" s="15"/>
      <c r="S277" s="10"/>
      <c r="T277" s="10"/>
      <c r="U277" s="15"/>
      <c r="V277" s="16"/>
      <c r="W277" s="13"/>
    </row>
    <row r="278" spans="2:23" x14ac:dyDescent="0.2">
      <c r="B278" s="9"/>
      <c r="C278" s="66"/>
      <c r="D278" s="9"/>
      <c r="E278" s="9"/>
      <c r="F278" s="9"/>
      <c r="G278" s="11"/>
      <c r="H278" s="150"/>
      <c r="I278" s="12"/>
      <c r="J278" s="12"/>
      <c r="K278" s="13"/>
      <c r="L278" s="13"/>
      <c r="M278" s="13"/>
      <c r="N278" s="10"/>
      <c r="O278" s="10"/>
      <c r="P278" s="14"/>
      <c r="Q278" s="12"/>
      <c r="R278" s="15"/>
      <c r="S278" s="10"/>
      <c r="T278" s="10"/>
      <c r="U278" s="15"/>
      <c r="V278" s="16"/>
      <c r="W278" s="13"/>
    </row>
    <row r="279" spans="2:23" x14ac:dyDescent="0.2">
      <c r="B279" s="9"/>
      <c r="C279" s="66"/>
      <c r="D279" s="9"/>
      <c r="E279" s="9"/>
      <c r="F279" s="9"/>
      <c r="G279" s="11"/>
      <c r="H279" s="150"/>
      <c r="I279" s="12"/>
      <c r="J279" s="12"/>
      <c r="K279" s="13"/>
      <c r="L279" s="13"/>
      <c r="M279" s="13"/>
      <c r="N279" s="10"/>
      <c r="O279" s="10"/>
      <c r="P279" s="14"/>
      <c r="Q279" s="12"/>
      <c r="R279" s="15"/>
      <c r="S279" s="10"/>
      <c r="T279" s="10"/>
      <c r="U279" s="15"/>
      <c r="V279" s="16"/>
      <c r="W279" s="13"/>
    </row>
    <row r="280" spans="2:23" x14ac:dyDescent="0.2">
      <c r="B280" s="9"/>
      <c r="C280" s="66"/>
      <c r="D280" s="9"/>
      <c r="E280" s="9"/>
      <c r="F280" s="9"/>
      <c r="G280" s="11"/>
      <c r="H280" s="150"/>
      <c r="I280" s="12"/>
      <c r="J280" s="12"/>
      <c r="K280" s="13"/>
      <c r="L280" s="13"/>
      <c r="M280" s="13"/>
      <c r="N280" s="10"/>
      <c r="O280" s="10"/>
      <c r="P280" s="14"/>
      <c r="Q280" s="12"/>
      <c r="R280" s="15"/>
      <c r="S280" s="10"/>
      <c r="T280" s="10"/>
      <c r="U280" s="15"/>
      <c r="V280" s="16"/>
      <c r="W280" s="13"/>
    </row>
    <row r="281" spans="2:23" x14ac:dyDescent="0.2">
      <c r="B281" s="9"/>
      <c r="C281" s="66"/>
      <c r="D281" s="9"/>
      <c r="E281" s="9"/>
      <c r="F281" s="9"/>
      <c r="G281" s="11"/>
      <c r="H281" s="150"/>
      <c r="I281" s="12"/>
      <c r="J281" s="12"/>
      <c r="K281" s="13"/>
      <c r="L281" s="13"/>
      <c r="M281" s="13"/>
      <c r="N281" s="10"/>
      <c r="O281" s="10"/>
      <c r="P281" s="14"/>
      <c r="Q281" s="12"/>
      <c r="R281" s="15"/>
      <c r="S281" s="10"/>
      <c r="T281" s="10"/>
      <c r="U281" s="15"/>
      <c r="V281" s="16"/>
      <c r="W281" s="13"/>
    </row>
    <row r="282" spans="2:23" x14ac:dyDescent="0.2">
      <c r="B282" s="9"/>
      <c r="C282" s="66"/>
      <c r="D282" s="9"/>
      <c r="E282" s="9"/>
      <c r="F282" s="9"/>
      <c r="G282" s="11"/>
      <c r="H282" s="150"/>
      <c r="I282" s="12"/>
      <c r="J282" s="12"/>
      <c r="K282" s="13"/>
      <c r="L282" s="13"/>
      <c r="M282" s="13"/>
      <c r="N282" s="10"/>
      <c r="O282" s="10"/>
      <c r="P282" s="14"/>
      <c r="Q282" s="12"/>
      <c r="R282" s="15"/>
      <c r="S282" s="10"/>
      <c r="T282" s="10"/>
      <c r="U282" s="15"/>
      <c r="V282" s="16"/>
      <c r="W282" s="13"/>
    </row>
    <row r="283" spans="2:23" x14ac:dyDescent="0.2">
      <c r="B283" s="9"/>
      <c r="C283" s="66"/>
      <c r="D283" s="9"/>
      <c r="E283" s="9"/>
      <c r="F283" s="9"/>
      <c r="G283" s="11"/>
      <c r="H283" s="150"/>
      <c r="I283" s="12"/>
      <c r="J283" s="12"/>
      <c r="K283" s="13"/>
      <c r="L283" s="13"/>
      <c r="M283" s="13"/>
      <c r="N283" s="10"/>
      <c r="O283" s="10"/>
      <c r="P283" s="14"/>
      <c r="Q283" s="12"/>
      <c r="R283" s="15"/>
      <c r="S283" s="10"/>
      <c r="T283" s="10"/>
      <c r="U283" s="15"/>
      <c r="V283" s="16"/>
      <c r="W283" s="13"/>
    </row>
    <row r="284" spans="2:23" x14ac:dyDescent="0.2">
      <c r="B284" s="9"/>
      <c r="C284" s="66"/>
      <c r="D284" s="9"/>
      <c r="E284" s="9"/>
      <c r="F284" s="9"/>
      <c r="G284" s="11"/>
      <c r="H284" s="150"/>
      <c r="I284" s="12"/>
      <c r="J284" s="12"/>
      <c r="K284" s="13"/>
      <c r="L284" s="13"/>
      <c r="M284" s="13"/>
      <c r="N284" s="10"/>
      <c r="O284" s="10"/>
      <c r="P284" s="14"/>
      <c r="Q284" s="12"/>
      <c r="R284" s="15"/>
      <c r="S284" s="10"/>
      <c r="T284" s="10"/>
      <c r="U284" s="15"/>
      <c r="V284" s="16"/>
      <c r="W284" s="13"/>
    </row>
    <row r="285" spans="2:23" x14ac:dyDescent="0.2">
      <c r="B285" s="9"/>
      <c r="C285" s="66"/>
      <c r="D285" s="9"/>
      <c r="E285" s="9"/>
      <c r="F285" s="9"/>
      <c r="G285" s="11"/>
      <c r="H285" s="150"/>
      <c r="I285" s="12"/>
      <c r="J285" s="12"/>
      <c r="K285" s="13"/>
      <c r="L285" s="13"/>
      <c r="M285" s="13"/>
      <c r="N285" s="10"/>
      <c r="O285" s="10"/>
      <c r="P285" s="14"/>
      <c r="Q285" s="12"/>
      <c r="R285" s="15"/>
      <c r="S285" s="10"/>
      <c r="T285" s="10"/>
      <c r="U285" s="15"/>
      <c r="V285" s="16"/>
      <c r="W285" s="13"/>
    </row>
    <row r="286" spans="2:23" x14ac:dyDescent="0.2">
      <c r="B286" s="9"/>
      <c r="C286" s="66"/>
      <c r="D286" s="9"/>
      <c r="E286" s="9"/>
      <c r="F286" s="9"/>
      <c r="G286" s="11"/>
      <c r="H286" s="150"/>
      <c r="I286" s="12"/>
      <c r="J286" s="12"/>
      <c r="K286" s="13"/>
      <c r="L286" s="13"/>
      <c r="M286" s="13"/>
      <c r="N286" s="10"/>
      <c r="O286" s="10"/>
      <c r="P286" s="14"/>
      <c r="Q286" s="12"/>
      <c r="R286" s="15"/>
      <c r="S286" s="10"/>
      <c r="T286" s="10"/>
      <c r="U286" s="15"/>
      <c r="V286" s="16"/>
      <c r="W286" s="13"/>
    </row>
    <row r="287" spans="2:23" x14ac:dyDescent="0.2">
      <c r="B287" s="9"/>
      <c r="C287" s="66"/>
      <c r="D287" s="9"/>
      <c r="E287" s="9"/>
      <c r="F287" s="9"/>
      <c r="G287" s="11"/>
      <c r="H287" s="150"/>
      <c r="I287" s="12"/>
      <c r="J287" s="12"/>
      <c r="K287" s="13"/>
      <c r="L287" s="13"/>
      <c r="M287" s="13"/>
      <c r="N287" s="10"/>
      <c r="O287" s="10"/>
      <c r="P287" s="14"/>
      <c r="Q287" s="12"/>
      <c r="R287" s="15"/>
      <c r="S287" s="10"/>
      <c r="T287" s="10"/>
      <c r="U287" s="15"/>
      <c r="V287" s="16"/>
      <c r="W287" s="13"/>
    </row>
    <row r="288" spans="2:23" x14ac:dyDescent="0.2">
      <c r="B288" s="9"/>
      <c r="C288" s="66"/>
      <c r="D288" s="9"/>
      <c r="E288" s="9"/>
      <c r="F288" s="9"/>
      <c r="G288" s="11"/>
      <c r="H288" s="150"/>
      <c r="I288" s="12"/>
      <c r="J288" s="12"/>
      <c r="K288" s="13"/>
      <c r="L288" s="13"/>
      <c r="M288" s="13"/>
      <c r="N288" s="10"/>
      <c r="O288" s="10"/>
      <c r="P288" s="14"/>
      <c r="Q288" s="12"/>
      <c r="R288" s="15"/>
      <c r="S288" s="10"/>
      <c r="T288" s="10"/>
      <c r="U288" s="15"/>
      <c r="V288" s="16"/>
      <c r="W288" s="13"/>
    </row>
    <row r="289" spans="2:23" x14ac:dyDescent="0.2">
      <c r="B289" s="9"/>
      <c r="C289" s="66"/>
      <c r="D289" s="9"/>
      <c r="E289" s="9"/>
      <c r="F289" s="9"/>
      <c r="G289" s="11"/>
      <c r="H289" s="150"/>
      <c r="I289" s="12"/>
      <c r="J289" s="12"/>
      <c r="K289" s="13"/>
      <c r="L289" s="13"/>
      <c r="M289" s="13"/>
      <c r="N289" s="10"/>
      <c r="O289" s="10"/>
      <c r="P289" s="14"/>
      <c r="Q289" s="12"/>
      <c r="R289" s="15"/>
      <c r="S289" s="10"/>
      <c r="T289" s="10"/>
      <c r="U289" s="15"/>
      <c r="V289" s="16"/>
      <c r="W289" s="13"/>
    </row>
    <row r="290" spans="2:23" x14ac:dyDescent="0.2">
      <c r="B290" s="9"/>
      <c r="C290" s="66"/>
      <c r="D290" s="9"/>
      <c r="E290" s="9"/>
      <c r="F290" s="9"/>
      <c r="G290" s="11"/>
      <c r="H290" s="150"/>
      <c r="I290" s="12"/>
      <c r="J290" s="12"/>
      <c r="K290" s="13"/>
      <c r="L290" s="13"/>
      <c r="M290" s="13"/>
      <c r="N290" s="10"/>
      <c r="O290" s="10"/>
      <c r="P290" s="14"/>
      <c r="Q290" s="12"/>
      <c r="R290" s="15"/>
      <c r="S290" s="10"/>
      <c r="T290" s="10"/>
      <c r="U290" s="15"/>
      <c r="V290" s="16"/>
      <c r="W290" s="13"/>
    </row>
    <row r="291" spans="2:23" x14ac:dyDescent="0.2">
      <c r="B291" s="9"/>
      <c r="C291" s="66"/>
      <c r="D291" s="9"/>
      <c r="E291" s="9"/>
      <c r="F291" s="9"/>
      <c r="G291" s="11"/>
      <c r="H291" s="150"/>
      <c r="I291" s="12"/>
      <c r="J291" s="12"/>
      <c r="K291" s="13"/>
      <c r="L291" s="13"/>
      <c r="M291" s="13"/>
      <c r="N291" s="10"/>
      <c r="O291" s="10"/>
      <c r="P291" s="14"/>
      <c r="Q291" s="12"/>
      <c r="R291" s="15"/>
      <c r="S291" s="10"/>
      <c r="T291" s="10"/>
      <c r="U291" s="15"/>
      <c r="V291" s="16"/>
      <c r="W291" s="13"/>
    </row>
    <row r="292" spans="2:23" x14ac:dyDescent="0.2">
      <c r="B292" s="9"/>
      <c r="C292" s="66"/>
      <c r="D292" s="9"/>
      <c r="E292" s="9"/>
      <c r="F292" s="9"/>
      <c r="G292" s="11"/>
      <c r="H292" s="150"/>
      <c r="I292" s="12"/>
      <c r="J292" s="12"/>
      <c r="K292" s="13"/>
      <c r="L292" s="13"/>
      <c r="M292" s="13"/>
      <c r="N292" s="10"/>
      <c r="O292" s="10"/>
      <c r="P292" s="14"/>
      <c r="Q292" s="12"/>
      <c r="R292" s="15"/>
      <c r="S292" s="10"/>
      <c r="T292" s="10"/>
      <c r="U292" s="15"/>
      <c r="V292" s="16"/>
      <c r="W292" s="13"/>
    </row>
    <row r="293" spans="2:23" x14ac:dyDescent="0.2">
      <c r="B293" s="9"/>
      <c r="C293" s="66"/>
      <c r="D293" s="9"/>
      <c r="E293" s="9"/>
      <c r="F293" s="9"/>
      <c r="G293" s="11"/>
      <c r="H293" s="150"/>
      <c r="I293" s="12"/>
      <c r="J293" s="12"/>
      <c r="K293" s="13"/>
      <c r="L293" s="13"/>
      <c r="M293" s="13"/>
      <c r="N293" s="10"/>
      <c r="O293" s="10"/>
      <c r="P293" s="14"/>
      <c r="Q293" s="12"/>
      <c r="R293" s="15"/>
      <c r="S293" s="10"/>
      <c r="T293" s="10"/>
      <c r="U293" s="15"/>
      <c r="V293" s="16"/>
      <c r="W293" s="13"/>
    </row>
    <row r="294" spans="2:23" x14ac:dyDescent="0.2">
      <c r="B294" s="9"/>
      <c r="C294" s="66"/>
      <c r="D294" s="9"/>
      <c r="E294" s="9"/>
      <c r="F294" s="9"/>
      <c r="G294" s="11"/>
      <c r="H294" s="150"/>
      <c r="I294" s="12"/>
      <c r="J294" s="12"/>
      <c r="K294" s="13"/>
      <c r="L294" s="13"/>
      <c r="M294" s="13"/>
      <c r="N294" s="10"/>
      <c r="O294" s="10"/>
      <c r="P294" s="14"/>
      <c r="Q294" s="12"/>
      <c r="R294" s="15"/>
      <c r="S294" s="10"/>
      <c r="T294" s="10"/>
      <c r="U294" s="15"/>
      <c r="V294" s="16"/>
      <c r="W294" s="13"/>
    </row>
    <row r="295" spans="2:23" x14ac:dyDescent="0.2">
      <c r="B295" s="9"/>
      <c r="C295" s="66"/>
      <c r="D295" s="9"/>
      <c r="E295" s="9"/>
      <c r="F295" s="9"/>
      <c r="G295" s="11"/>
      <c r="H295" s="150"/>
      <c r="I295" s="12"/>
      <c r="J295" s="12"/>
      <c r="K295" s="13"/>
      <c r="L295" s="13"/>
      <c r="M295" s="13"/>
      <c r="N295" s="10"/>
      <c r="O295" s="10"/>
      <c r="P295" s="14"/>
      <c r="Q295" s="12"/>
      <c r="R295" s="15"/>
      <c r="S295" s="10"/>
      <c r="T295" s="10"/>
      <c r="U295" s="15"/>
      <c r="V295" s="16"/>
      <c r="W295" s="13"/>
    </row>
    <row r="296" spans="2:23" x14ac:dyDescent="0.2">
      <c r="B296" s="9"/>
      <c r="C296" s="66"/>
      <c r="D296" s="9"/>
      <c r="E296" s="9"/>
      <c r="F296" s="9"/>
      <c r="G296" s="11"/>
      <c r="H296" s="150"/>
      <c r="I296" s="12"/>
      <c r="J296" s="12"/>
      <c r="K296" s="13"/>
      <c r="L296" s="13"/>
      <c r="M296" s="13"/>
      <c r="N296" s="10"/>
      <c r="O296" s="10"/>
      <c r="P296" s="14"/>
      <c r="Q296" s="12"/>
      <c r="R296" s="15"/>
      <c r="S296" s="10"/>
      <c r="T296" s="10"/>
      <c r="U296" s="15"/>
      <c r="V296" s="16"/>
      <c r="W296" s="13"/>
    </row>
    <row r="297" spans="2:23" x14ac:dyDescent="0.2">
      <c r="B297" s="9"/>
      <c r="C297" s="66"/>
      <c r="D297" s="9"/>
      <c r="E297" s="9"/>
      <c r="F297" s="9"/>
      <c r="G297" s="11"/>
      <c r="H297" s="150"/>
      <c r="I297" s="12"/>
      <c r="J297" s="12"/>
      <c r="K297" s="13"/>
      <c r="L297" s="13"/>
      <c r="M297" s="13"/>
      <c r="N297" s="10"/>
      <c r="O297" s="10"/>
      <c r="P297" s="14"/>
      <c r="Q297" s="12"/>
      <c r="R297" s="15"/>
      <c r="S297" s="10"/>
      <c r="T297" s="10"/>
      <c r="U297" s="15"/>
      <c r="V297" s="16"/>
      <c r="W297" s="13"/>
    </row>
  </sheetData>
  <mergeCells count="1">
    <mergeCell ref="I33:L33"/>
  </mergeCells>
  <phoneticPr fontId="0" type="noConversion"/>
  <pageMargins left="0.78740157499999996" right="0.78740157499999996" top="0.984251969" bottom="0.984251969" header="0.4921259845" footer="0.4921259845"/>
  <pageSetup paperSize="9" orientation="portrait" horizontalDpi="4294967293" verticalDpi="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7"/>
  </sheetPr>
  <dimension ref="A2:R13"/>
  <sheetViews>
    <sheetView tabSelected="1" topLeftCell="A6" workbookViewId="0">
      <selection activeCell="E26" sqref="E26"/>
    </sheetView>
  </sheetViews>
  <sheetFormatPr baseColWidth="10" defaultRowHeight="12.75" x14ac:dyDescent="0.2"/>
  <cols>
    <col min="4" max="4" width="13.42578125" customWidth="1"/>
    <col min="6" max="6" width="6.85546875" customWidth="1"/>
    <col min="8" max="8" width="10.28515625" customWidth="1"/>
    <col min="10" max="10" width="14.42578125" customWidth="1"/>
    <col min="12" max="12" width="7" customWidth="1"/>
    <col min="13" max="13" width="10" customWidth="1"/>
  </cols>
  <sheetData>
    <row r="2" spans="1:18" x14ac:dyDescent="0.2">
      <c r="B2" t="s">
        <v>153</v>
      </c>
    </row>
    <row r="3" spans="1:18" ht="26.25" customHeight="1" x14ac:dyDescent="0.2">
      <c r="B3" s="254" t="s">
        <v>162</v>
      </c>
      <c r="C3" s="254"/>
      <c r="D3" s="254"/>
      <c r="E3" s="254"/>
      <c r="F3" s="254"/>
      <c r="G3" s="254"/>
      <c r="H3" s="254"/>
      <c r="I3" s="254"/>
      <c r="J3" s="254"/>
      <c r="K3" s="254"/>
    </row>
    <row r="5" spans="1:18" x14ac:dyDescent="0.2">
      <c r="B5" t="s">
        <v>154</v>
      </c>
    </row>
    <row r="6" spans="1:18" s="98" customFormat="1" ht="174" customHeight="1" x14ac:dyDescent="0.2">
      <c r="A6" s="74" t="s">
        <v>156</v>
      </c>
      <c r="B6" s="99" t="s">
        <v>158</v>
      </c>
      <c r="C6" s="98" t="s">
        <v>75</v>
      </c>
      <c r="D6" s="99" t="s">
        <v>157</v>
      </c>
      <c r="E6" s="99" t="s">
        <v>159</v>
      </c>
      <c r="F6" s="99"/>
      <c r="G6" s="99" t="s">
        <v>160</v>
      </c>
      <c r="H6" s="99"/>
      <c r="I6" s="99" t="s">
        <v>161</v>
      </c>
      <c r="J6" s="99"/>
      <c r="K6" s="99"/>
      <c r="L6" s="99"/>
    </row>
    <row r="7" spans="1:18" x14ac:dyDescent="0.2">
      <c r="A7" s="20" t="s">
        <v>39</v>
      </c>
      <c r="E7" s="20" t="s">
        <v>39</v>
      </c>
      <c r="G7" s="20" t="s">
        <v>39</v>
      </c>
      <c r="I7" s="20" t="s">
        <v>39</v>
      </c>
    </row>
    <row r="8" spans="1:18" s="3" customFormat="1" x14ac:dyDescent="0.2">
      <c r="A8" s="100" t="s">
        <v>131</v>
      </c>
      <c r="B8" s="100" t="s">
        <v>132</v>
      </c>
      <c r="C8" s="100" t="s">
        <v>43</v>
      </c>
      <c r="D8" s="100" t="s">
        <v>133</v>
      </c>
      <c r="E8" s="100" t="s">
        <v>134</v>
      </c>
      <c r="F8" s="100" t="s">
        <v>135</v>
      </c>
      <c r="G8" s="100" t="s">
        <v>136</v>
      </c>
      <c r="H8" s="100" t="s">
        <v>137</v>
      </c>
      <c r="I8" s="100" t="s">
        <v>138</v>
      </c>
      <c r="J8" s="100" t="s">
        <v>139</v>
      </c>
      <c r="K8" s="100" t="s">
        <v>140</v>
      </c>
      <c r="L8" s="100" t="s">
        <v>141</v>
      </c>
      <c r="M8" s="100" t="s">
        <v>142</v>
      </c>
      <c r="N8" s="100" t="s">
        <v>143</v>
      </c>
      <c r="O8" s="100" t="s">
        <v>144</v>
      </c>
      <c r="P8" s="100" t="s">
        <v>145</v>
      </c>
      <c r="Q8" s="100" t="s">
        <v>146</v>
      </c>
      <c r="R8" s="100" t="s">
        <v>147</v>
      </c>
    </row>
    <row r="9" spans="1:18" x14ac:dyDescent="0.2">
      <c r="A9" s="95" t="s">
        <v>155</v>
      </c>
      <c r="B9" s="95" t="s">
        <v>148</v>
      </c>
      <c r="C9" s="95" t="s">
        <v>149</v>
      </c>
      <c r="D9" s="95" t="s">
        <v>150</v>
      </c>
      <c r="E9" s="96">
        <v>10</v>
      </c>
      <c r="F9" s="96">
        <v>2.25</v>
      </c>
      <c r="G9" s="96">
        <v>2006</v>
      </c>
      <c r="H9" s="96">
        <v>3.3883142977304974</v>
      </c>
      <c r="I9" s="96">
        <v>3.7766285954609948</v>
      </c>
      <c r="J9" s="95" t="s">
        <v>151</v>
      </c>
      <c r="K9" s="96">
        <v>4</v>
      </c>
      <c r="L9" s="97">
        <v>39023</v>
      </c>
      <c r="M9" s="96">
        <v>100</v>
      </c>
      <c r="N9" s="95" t="s">
        <v>152</v>
      </c>
      <c r="O9" s="96">
        <v>100</v>
      </c>
      <c r="P9" s="96">
        <v>9</v>
      </c>
      <c r="Q9" s="96">
        <v>9</v>
      </c>
      <c r="R9" s="96">
        <v>9</v>
      </c>
    </row>
    <row r="13" spans="1:18" x14ac:dyDescent="0.2">
      <c r="A13" s="46" t="s">
        <v>163</v>
      </c>
      <c r="B13" s="46"/>
      <c r="C13" s="46"/>
      <c r="D13" s="46"/>
      <c r="E13" s="46"/>
      <c r="F13" s="46"/>
      <c r="G13" s="46"/>
      <c r="H13" s="46"/>
      <c r="I13" s="46"/>
      <c r="J13" s="46"/>
      <c r="K13" s="46"/>
      <c r="L13" s="46"/>
    </row>
  </sheetData>
  <mergeCells count="1">
    <mergeCell ref="B3:K3"/>
  </mergeCells>
  <phoneticPr fontId="16" type="noConversion"/>
  <pageMargins left="0.78740157499999996" right="0.78740157499999996" top="0.984251969" bottom="0.984251969" header="0.4921259845" footer="0.4921259845"/>
  <pageSetup paperSize="9" orientation="portrait" horizontalDpi="4294967293"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9"/>
  </sheetPr>
  <dimension ref="A1:U29"/>
  <sheetViews>
    <sheetView workbookViewId="0">
      <selection activeCell="O32" sqref="O32"/>
    </sheetView>
  </sheetViews>
  <sheetFormatPr baseColWidth="10" defaultRowHeight="12.75" x14ac:dyDescent="0.2"/>
  <cols>
    <col min="2" max="2" width="9" customWidth="1"/>
    <col min="7" max="7" width="6.140625" customWidth="1"/>
    <col min="8" max="8" width="17.7109375" customWidth="1"/>
  </cols>
  <sheetData>
    <row r="1" spans="1:21" ht="15.75" x14ac:dyDescent="0.25">
      <c r="A1" s="198" t="s">
        <v>103</v>
      </c>
      <c r="B1" s="197"/>
      <c r="C1" s="197"/>
      <c r="D1" s="197"/>
      <c r="E1" s="197"/>
      <c r="F1" s="197"/>
      <c r="G1" s="197"/>
      <c r="H1" s="197"/>
      <c r="I1" s="197"/>
      <c r="J1" s="197"/>
      <c r="K1" s="197"/>
      <c r="L1" s="197"/>
      <c r="M1" s="197"/>
      <c r="N1" s="197"/>
    </row>
    <row r="3" spans="1:21" x14ac:dyDescent="0.2">
      <c r="A3" t="s">
        <v>104</v>
      </c>
      <c r="B3" s="77" t="s">
        <v>105</v>
      </c>
      <c r="C3" s="77"/>
      <c r="D3" s="77"/>
      <c r="E3" s="77"/>
      <c r="F3" s="77"/>
      <c r="G3" s="77"/>
      <c r="H3" s="77"/>
      <c r="I3" s="77"/>
      <c r="J3" s="77"/>
      <c r="K3" s="77"/>
    </row>
    <row r="4" spans="1:21" x14ac:dyDescent="0.2">
      <c r="B4" s="7" t="s">
        <v>106</v>
      </c>
      <c r="P4" s="267" t="s">
        <v>481</v>
      </c>
      <c r="Q4" s="269"/>
      <c r="R4" s="269"/>
      <c r="S4" s="269"/>
      <c r="T4" s="269"/>
      <c r="U4" s="269"/>
    </row>
    <row r="5" spans="1:21" x14ac:dyDescent="0.2">
      <c r="A5" s="7"/>
      <c r="C5" s="109" t="s">
        <v>169</v>
      </c>
      <c r="D5" s="110"/>
      <c r="E5" s="110"/>
      <c r="F5" s="110"/>
      <c r="P5" s="268"/>
      <c r="Q5" s="268"/>
      <c r="R5" s="268"/>
      <c r="S5" s="268"/>
      <c r="T5" s="268"/>
      <c r="U5" s="268"/>
    </row>
    <row r="6" spans="1:21" s="2" customFormat="1" x14ac:dyDescent="0.2">
      <c r="A6" s="78" t="s">
        <v>42</v>
      </c>
      <c r="B6" s="78" t="s">
        <v>107</v>
      </c>
      <c r="C6" s="78" t="s">
        <v>108</v>
      </c>
      <c r="D6" s="78" t="s">
        <v>109</v>
      </c>
      <c r="E6" s="78" t="s">
        <v>110</v>
      </c>
      <c r="F6" s="78" t="s">
        <v>111</v>
      </c>
      <c r="G6" s="78" t="s">
        <v>112</v>
      </c>
      <c r="H6" s="78" t="s">
        <v>113</v>
      </c>
      <c r="P6" s="268"/>
      <c r="Q6" s="268"/>
      <c r="R6" s="268"/>
      <c r="S6" s="268"/>
      <c r="T6" s="268"/>
      <c r="U6" s="268"/>
    </row>
    <row r="7" spans="1:21" x14ac:dyDescent="0.2">
      <c r="A7" s="79">
        <v>460006</v>
      </c>
      <c r="B7" s="79">
        <v>55</v>
      </c>
      <c r="C7" s="79">
        <v>0.19959499999999999</v>
      </c>
      <c r="D7" s="79">
        <v>348.33333329999999</v>
      </c>
      <c r="E7" s="79">
        <v>573</v>
      </c>
      <c r="F7" s="80" t="s">
        <v>38</v>
      </c>
      <c r="G7" s="81" t="s">
        <v>38</v>
      </c>
      <c r="H7" s="80"/>
      <c r="P7" s="268"/>
      <c r="Q7" s="268"/>
      <c r="R7" s="268"/>
      <c r="S7" s="268"/>
      <c r="T7" s="268"/>
      <c r="U7" s="268"/>
    </row>
    <row r="8" spans="1:21" x14ac:dyDescent="0.2">
      <c r="A8" s="79">
        <v>460006</v>
      </c>
      <c r="B8" s="79">
        <v>58</v>
      </c>
      <c r="C8" s="79">
        <v>0.101473333</v>
      </c>
      <c r="D8" s="79">
        <v>206.66666670000001</v>
      </c>
      <c r="E8" s="79">
        <v>491</v>
      </c>
      <c r="F8" s="108"/>
      <c r="G8" s="81" t="s">
        <v>38</v>
      </c>
      <c r="H8" s="108" t="s">
        <v>167</v>
      </c>
      <c r="P8" s="254"/>
      <c r="Q8" s="254"/>
      <c r="R8" s="254"/>
      <c r="S8" s="254"/>
      <c r="T8" s="254"/>
      <c r="U8" s="254"/>
    </row>
    <row r="9" spans="1:21" x14ac:dyDescent="0.2">
      <c r="A9" s="79">
        <v>460006</v>
      </c>
      <c r="B9" s="79">
        <v>143</v>
      </c>
      <c r="C9" s="79">
        <v>0.228913386</v>
      </c>
      <c r="D9" s="79">
        <v>9658.7926509999998</v>
      </c>
      <c r="E9" s="79">
        <v>23.7</v>
      </c>
      <c r="F9" s="80" t="s">
        <v>38</v>
      </c>
      <c r="G9" s="81" t="s">
        <v>38</v>
      </c>
      <c r="H9" s="80"/>
      <c r="P9" s="254"/>
      <c r="Q9" s="254"/>
      <c r="R9" s="254"/>
      <c r="S9" s="254"/>
      <c r="T9" s="254"/>
      <c r="U9" s="254"/>
    </row>
    <row r="10" spans="1:21" x14ac:dyDescent="0.2">
      <c r="A10" s="79">
        <v>460006</v>
      </c>
      <c r="B10" s="79">
        <v>222</v>
      </c>
      <c r="C10" s="79">
        <v>0.107625</v>
      </c>
      <c r="D10" s="79">
        <v>375</v>
      </c>
      <c r="E10" s="79">
        <v>287</v>
      </c>
      <c r="F10" s="80" t="s">
        <v>38</v>
      </c>
      <c r="G10" s="81" t="s">
        <v>38</v>
      </c>
      <c r="H10" s="80"/>
    </row>
    <row r="11" spans="1:21" x14ac:dyDescent="0.2">
      <c r="A11" s="82">
        <v>460006</v>
      </c>
      <c r="B11" s="82">
        <v>222</v>
      </c>
      <c r="C11" s="82">
        <v>0.212779156</v>
      </c>
      <c r="D11" s="82">
        <v>180.93465670000001</v>
      </c>
      <c r="E11" s="82">
        <v>1176</v>
      </c>
      <c r="F11" s="80" t="s">
        <v>38</v>
      </c>
      <c r="G11" s="81" t="s">
        <v>38</v>
      </c>
      <c r="H11" s="80"/>
    </row>
    <row r="12" spans="1:21" x14ac:dyDescent="0.2">
      <c r="A12" s="82">
        <v>460006</v>
      </c>
      <c r="B12" s="82">
        <v>223</v>
      </c>
      <c r="C12" s="82">
        <v>2.1401984999999998E-2</v>
      </c>
      <c r="D12" s="82">
        <v>20.678246479999999</v>
      </c>
      <c r="E12" s="82">
        <v>1035</v>
      </c>
      <c r="F12" s="80" t="s">
        <v>38</v>
      </c>
      <c r="G12" s="81" t="s">
        <v>38</v>
      </c>
      <c r="H12" s="80"/>
    </row>
    <row r="13" spans="1:21" x14ac:dyDescent="0.2">
      <c r="A13" s="82">
        <v>460006</v>
      </c>
      <c r="B13" s="82">
        <v>322</v>
      </c>
      <c r="C13" s="82">
        <v>6.6071429000000001E-2</v>
      </c>
      <c r="D13" s="82">
        <v>11.9047619</v>
      </c>
      <c r="E13" s="82">
        <v>5550</v>
      </c>
      <c r="F13" s="80" t="s">
        <v>38</v>
      </c>
      <c r="G13" s="81" t="s">
        <v>38</v>
      </c>
      <c r="H13" s="80"/>
    </row>
    <row r="14" spans="1:21" x14ac:dyDescent="0.2">
      <c r="A14" s="79">
        <v>460006</v>
      </c>
      <c r="B14" s="79">
        <v>326</v>
      </c>
      <c r="C14" s="79">
        <v>4.5777777999999998E-2</v>
      </c>
      <c r="D14" s="79">
        <v>3.968253968</v>
      </c>
      <c r="E14" s="79">
        <v>11536</v>
      </c>
      <c r="F14" s="80" t="s">
        <v>38</v>
      </c>
      <c r="G14" s="81" t="s">
        <v>38</v>
      </c>
      <c r="H14" s="80"/>
    </row>
    <row r="15" spans="1:21" x14ac:dyDescent="0.2">
      <c r="A15" s="79">
        <v>460006</v>
      </c>
      <c r="B15" s="79">
        <v>348</v>
      </c>
      <c r="C15" s="79">
        <v>0.25310173699999999</v>
      </c>
      <c r="D15" s="79">
        <v>372.20843669999999</v>
      </c>
      <c r="E15" s="79">
        <v>680</v>
      </c>
      <c r="F15" s="80" t="s">
        <v>38</v>
      </c>
      <c r="G15" s="81" t="s">
        <v>38</v>
      </c>
      <c r="H15" s="80"/>
    </row>
    <row r="16" spans="1:21" x14ac:dyDescent="0.2">
      <c r="A16" s="82">
        <v>460006</v>
      </c>
      <c r="B16" s="82">
        <v>431</v>
      </c>
      <c r="C16" s="82">
        <v>3.4788451440000001</v>
      </c>
      <c r="D16" s="82">
        <v>36619.422570000002</v>
      </c>
      <c r="E16" s="82">
        <v>95</v>
      </c>
      <c r="F16" s="80" t="s">
        <v>38</v>
      </c>
      <c r="G16" s="81" t="s">
        <v>38</v>
      </c>
      <c r="H16" s="80"/>
    </row>
    <row r="17" spans="1:11" x14ac:dyDescent="0.2">
      <c r="A17" s="82">
        <v>460006</v>
      </c>
      <c r="B17" s="82">
        <v>432</v>
      </c>
      <c r="C17" s="82">
        <v>1.8904000000000001</v>
      </c>
      <c r="D17" s="82">
        <v>7413.3333329999996</v>
      </c>
      <c r="E17" s="82">
        <v>255</v>
      </c>
      <c r="F17" s="80" t="s">
        <v>38</v>
      </c>
      <c r="G17" s="81" t="s">
        <v>38</v>
      </c>
      <c r="H17" s="80"/>
    </row>
    <row r="18" spans="1:11" x14ac:dyDescent="0.2">
      <c r="A18" s="79">
        <v>460006</v>
      </c>
      <c r="B18" s="79">
        <v>580</v>
      </c>
      <c r="C18" s="79">
        <v>4.9448818999999998E-2</v>
      </c>
      <c r="D18" s="79">
        <v>629.92125980000003</v>
      </c>
      <c r="E18" s="79">
        <v>78.5</v>
      </c>
      <c r="F18" s="80" t="s">
        <v>38</v>
      </c>
      <c r="G18" s="81" t="s">
        <v>38</v>
      </c>
      <c r="H18" s="80"/>
    </row>
    <row r="19" spans="1:11" x14ac:dyDescent="0.2">
      <c r="A19" s="79">
        <v>460006</v>
      </c>
      <c r="B19" s="79">
        <v>584</v>
      </c>
      <c r="C19" s="79">
        <v>0.31529569899999998</v>
      </c>
      <c r="D19" s="79">
        <v>327.7502068</v>
      </c>
      <c r="E19" s="79">
        <v>962</v>
      </c>
      <c r="F19" s="80" t="s">
        <v>38</v>
      </c>
      <c r="G19" s="81" t="s">
        <v>38</v>
      </c>
      <c r="H19" s="80"/>
    </row>
    <row r="20" spans="1:11" x14ac:dyDescent="0.2">
      <c r="A20" s="79">
        <v>460006</v>
      </c>
      <c r="B20" s="79">
        <v>596</v>
      </c>
      <c r="C20" s="79">
        <v>10.53480315</v>
      </c>
      <c r="D20" s="79">
        <v>93228.346460000001</v>
      </c>
      <c r="E20" s="79">
        <v>113</v>
      </c>
      <c r="F20" s="80" t="s">
        <v>38</v>
      </c>
      <c r="G20" s="81" t="s">
        <v>38</v>
      </c>
      <c r="H20" s="80"/>
    </row>
    <row r="21" spans="1:11" x14ac:dyDescent="0.2">
      <c r="A21" s="79">
        <v>460006</v>
      </c>
      <c r="B21" s="79">
        <v>628</v>
      </c>
      <c r="C21" s="79">
        <v>2.0150000000000001E-2</v>
      </c>
      <c r="D21" s="79">
        <v>216.66666670000001</v>
      </c>
      <c r="E21" s="79">
        <v>93</v>
      </c>
      <c r="F21" s="80" t="s">
        <v>38</v>
      </c>
      <c r="G21" s="81" t="s">
        <v>38</v>
      </c>
      <c r="H21" s="80"/>
    </row>
    <row r="22" spans="1:11" x14ac:dyDescent="0.2">
      <c r="A22" s="79">
        <v>460006</v>
      </c>
      <c r="B22" s="79">
        <v>1013</v>
      </c>
      <c r="C22" s="79">
        <v>0.164477183</v>
      </c>
      <c r="D22" s="79">
        <v>28.769841270000001</v>
      </c>
      <c r="E22" s="79">
        <v>5717</v>
      </c>
      <c r="F22" s="80" t="s">
        <v>38</v>
      </c>
      <c r="G22" s="81" t="s">
        <v>38</v>
      </c>
      <c r="H22" s="80"/>
    </row>
    <row r="23" spans="1:11" x14ac:dyDescent="0.2">
      <c r="A23" s="79"/>
      <c r="B23" s="79"/>
      <c r="C23" s="79"/>
      <c r="D23" s="79"/>
      <c r="E23" s="79"/>
      <c r="F23" s="80"/>
      <c r="G23" s="81"/>
      <c r="H23" s="80"/>
    </row>
    <row r="24" spans="1:11" x14ac:dyDescent="0.2">
      <c r="A24" s="83" t="s">
        <v>114</v>
      </c>
      <c r="B24" s="83" t="s">
        <v>114</v>
      </c>
      <c r="C24" s="83" t="s">
        <v>115</v>
      </c>
      <c r="D24" s="83" t="s">
        <v>115</v>
      </c>
      <c r="E24" s="83" t="s">
        <v>116</v>
      </c>
      <c r="F24" s="84"/>
      <c r="G24" s="85"/>
      <c r="H24" s="84" t="s">
        <v>117</v>
      </c>
    </row>
    <row r="25" spans="1:11" x14ac:dyDescent="0.2">
      <c r="A25" s="83"/>
      <c r="B25" s="83"/>
      <c r="C25" s="83"/>
      <c r="D25" s="83"/>
      <c r="E25" s="83"/>
      <c r="F25" s="84"/>
      <c r="G25" s="85"/>
      <c r="H25" s="84"/>
    </row>
    <row r="26" spans="1:11" ht="15.75" customHeight="1" x14ac:dyDescent="0.2">
      <c r="A26" s="83" t="s">
        <v>118</v>
      </c>
      <c r="B26" s="86" t="s">
        <v>119</v>
      </c>
      <c r="C26" s="86"/>
      <c r="D26" s="86"/>
      <c r="E26" s="86"/>
      <c r="F26" s="86"/>
      <c r="G26" s="86"/>
      <c r="H26" s="86"/>
      <c r="I26" s="86"/>
      <c r="J26" s="86"/>
      <c r="K26" s="86"/>
    </row>
    <row r="27" spans="1:11" x14ac:dyDescent="0.2">
      <c r="B27" s="87" t="s">
        <v>120</v>
      </c>
      <c r="C27" s="87"/>
      <c r="D27" s="87"/>
      <c r="E27" s="87"/>
      <c r="F27" s="87"/>
      <c r="G27" s="87"/>
      <c r="H27" s="87"/>
      <c r="I27" s="87"/>
      <c r="J27" s="87"/>
      <c r="K27" s="87"/>
    </row>
    <row r="29" spans="1:11" ht="49.5" customHeight="1" x14ac:dyDescent="0.2">
      <c r="A29" s="267" t="s">
        <v>121</v>
      </c>
      <c r="B29" s="268"/>
      <c r="C29" s="268"/>
      <c r="D29" s="268"/>
      <c r="E29" s="268"/>
      <c r="F29" s="268"/>
      <c r="G29" s="268"/>
      <c r="H29" s="268"/>
      <c r="I29" s="268"/>
      <c r="J29" s="268"/>
      <c r="K29" s="268"/>
    </row>
  </sheetData>
  <mergeCells count="2">
    <mergeCell ref="A29:K29"/>
    <mergeCell ref="P4:U9"/>
  </mergeCells>
  <phoneticPr fontId="16" type="noConversion"/>
  <pageMargins left="0.78740157499999996" right="0.78740157499999996" top="0.984251969" bottom="0.984251969" header="0.4921259845" footer="0.4921259845"/>
  <headerFooter alignWithMargins="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51"/>
  </sheetPr>
  <dimension ref="A3:T41"/>
  <sheetViews>
    <sheetView zoomScale="75" workbookViewId="0">
      <selection activeCell="P21" sqref="P21"/>
    </sheetView>
  </sheetViews>
  <sheetFormatPr baseColWidth="10" defaultRowHeight="12.75" x14ac:dyDescent="0.2"/>
  <cols>
    <col min="1" max="10" width="9" style="3" customWidth="1"/>
    <col min="11" max="11" width="32.85546875" style="3" customWidth="1"/>
    <col min="12" max="12" width="6.28515625" style="3" customWidth="1"/>
    <col min="13" max="16384" width="11.42578125" style="3"/>
  </cols>
  <sheetData>
    <row r="3" spans="1:20" ht="18" x14ac:dyDescent="0.25">
      <c r="A3" s="172"/>
    </row>
    <row r="4" spans="1:20" ht="18" x14ac:dyDescent="0.25">
      <c r="A4" s="172" t="s">
        <v>453</v>
      </c>
    </row>
    <row r="5" spans="1:20" ht="18" x14ac:dyDescent="0.25">
      <c r="A5" s="172"/>
    </row>
    <row r="6" spans="1:20" ht="18" x14ac:dyDescent="0.25">
      <c r="A6" s="172" t="s">
        <v>391</v>
      </c>
    </row>
    <row r="7" spans="1:20" ht="18" x14ac:dyDescent="0.25">
      <c r="A7" s="172"/>
    </row>
    <row r="8" spans="1:20" ht="18" x14ac:dyDescent="0.25">
      <c r="A8" s="172"/>
    </row>
    <row r="9" spans="1:20" ht="18" x14ac:dyDescent="0.25">
      <c r="A9" s="172" t="s">
        <v>389</v>
      </c>
    </row>
    <row r="10" spans="1:20" ht="32.25" customHeight="1" x14ac:dyDescent="0.2">
      <c r="A10" s="7"/>
    </row>
    <row r="11" spans="1:20" x14ac:dyDescent="0.2">
      <c r="A11" s="159" t="s">
        <v>1</v>
      </c>
      <c r="B11" s="159" t="s">
        <v>352</v>
      </c>
      <c r="C11" s="160" t="s">
        <v>54</v>
      </c>
      <c r="D11" s="159" t="s">
        <v>353</v>
      </c>
      <c r="E11" s="159" t="s">
        <v>55</v>
      </c>
      <c r="F11" s="159" t="s">
        <v>56</v>
      </c>
      <c r="G11" s="159" t="s">
        <v>57</v>
      </c>
      <c r="H11" s="159" t="s">
        <v>58</v>
      </c>
      <c r="I11" s="159" t="s">
        <v>354</v>
      </c>
      <c r="J11" s="161" t="s">
        <v>355</v>
      </c>
      <c r="K11" s="159" t="s">
        <v>356</v>
      </c>
      <c r="L11" s="2"/>
      <c r="M11" s="2"/>
      <c r="N11" s="2"/>
      <c r="O11" s="2"/>
      <c r="P11" s="2"/>
      <c r="Q11" s="2"/>
      <c r="R11" s="2"/>
      <c r="S11" s="2"/>
      <c r="T11" s="2"/>
    </row>
    <row r="12" spans="1:20" x14ac:dyDescent="0.2">
      <c r="A12" s="162">
        <v>4625</v>
      </c>
      <c r="B12" s="163" t="s">
        <v>38</v>
      </c>
      <c r="C12" s="164">
        <v>6000</v>
      </c>
      <c r="D12" s="162"/>
      <c r="E12" s="162">
        <v>2.6548000000000001E-4</v>
      </c>
      <c r="F12" s="162">
        <v>0.19198966000000001</v>
      </c>
      <c r="G12" s="162">
        <v>1382.78</v>
      </c>
      <c r="H12" s="163" t="s">
        <v>38</v>
      </c>
      <c r="I12" s="162">
        <v>389</v>
      </c>
      <c r="J12" s="164">
        <v>7153</v>
      </c>
      <c r="K12" s="163" t="s">
        <v>357</v>
      </c>
    </row>
    <row r="13" spans="1:20" ht="12.75" customHeight="1" x14ac:dyDescent="0.2">
      <c r="A13" s="162">
        <v>4006</v>
      </c>
      <c r="B13" s="163" t="s">
        <v>38</v>
      </c>
      <c r="C13" s="164">
        <v>6000</v>
      </c>
      <c r="D13" s="162"/>
      <c r="E13" s="162">
        <v>2.91062E-3</v>
      </c>
      <c r="F13" s="162">
        <v>7.19026488</v>
      </c>
      <c r="G13" s="162">
        <v>404.8</v>
      </c>
      <c r="H13" s="163" t="s">
        <v>38</v>
      </c>
      <c r="I13" s="162">
        <v>806</v>
      </c>
      <c r="J13" s="164">
        <v>7070</v>
      </c>
      <c r="K13" s="163" t="s">
        <v>358</v>
      </c>
    </row>
    <row r="14" spans="1:20" x14ac:dyDescent="0.2">
      <c r="A14" s="162">
        <v>7663</v>
      </c>
      <c r="B14" s="163" t="s">
        <v>38</v>
      </c>
      <c r="C14" s="164">
        <v>6000</v>
      </c>
      <c r="D14" s="162"/>
      <c r="E14" s="162">
        <v>4.6736700000000004E-3</v>
      </c>
      <c r="F14" s="162">
        <v>59.91887397</v>
      </c>
      <c r="G14" s="162">
        <v>78</v>
      </c>
      <c r="H14" s="163" t="s">
        <v>38</v>
      </c>
      <c r="I14" s="162">
        <v>146</v>
      </c>
      <c r="J14" s="164">
        <v>7446</v>
      </c>
      <c r="K14" s="163" t="s">
        <v>359</v>
      </c>
    </row>
    <row r="15" spans="1:20" x14ac:dyDescent="0.2">
      <c r="A15" s="162">
        <v>12062</v>
      </c>
      <c r="B15" s="163" t="s">
        <v>38</v>
      </c>
      <c r="C15" s="164">
        <v>6000</v>
      </c>
      <c r="D15" s="162"/>
      <c r="E15" s="162">
        <v>0.46397815999999997</v>
      </c>
      <c r="F15" s="162">
        <v>48.20001439</v>
      </c>
      <c r="G15" s="162">
        <v>9626.1</v>
      </c>
      <c r="H15" s="163" t="s">
        <v>38</v>
      </c>
      <c r="I15" s="162">
        <v>385</v>
      </c>
      <c r="J15" s="164">
        <v>17085</v>
      </c>
      <c r="K15" s="163" t="s">
        <v>360</v>
      </c>
    </row>
    <row r="16" spans="1:20" x14ac:dyDescent="0.2">
      <c r="A16" s="162">
        <v>1966</v>
      </c>
      <c r="B16" s="163" t="s">
        <v>38</v>
      </c>
      <c r="C16" s="164">
        <v>6000</v>
      </c>
      <c r="D16" s="162"/>
      <c r="E16" s="162">
        <v>2.5823000000000003E-4</v>
      </c>
      <c r="F16" s="162">
        <v>0.19198966000000001</v>
      </c>
      <c r="G16" s="162">
        <v>1345.02</v>
      </c>
      <c r="H16" s="163" t="s">
        <v>38</v>
      </c>
      <c r="I16" s="162">
        <v>349</v>
      </c>
      <c r="J16" s="164">
        <v>6410</v>
      </c>
      <c r="K16" s="163" t="s">
        <v>361</v>
      </c>
    </row>
    <row r="17" spans="1:11" x14ac:dyDescent="0.2">
      <c r="A17" s="162">
        <v>6335</v>
      </c>
      <c r="B17" s="163" t="s">
        <v>38</v>
      </c>
      <c r="C17" s="164">
        <v>6000</v>
      </c>
      <c r="D17" s="162"/>
      <c r="E17" s="162">
        <v>1.2583E-3</v>
      </c>
      <c r="F17" s="162">
        <v>7.19026488</v>
      </c>
      <c r="G17" s="162">
        <v>175</v>
      </c>
      <c r="H17" s="163" t="s">
        <v>38</v>
      </c>
      <c r="I17" s="162">
        <v>517</v>
      </c>
      <c r="J17" s="164">
        <v>7250</v>
      </c>
      <c r="K17" s="163" t="s">
        <v>362</v>
      </c>
    </row>
    <row r="18" spans="1:11" x14ac:dyDescent="0.2">
      <c r="A18" s="162">
        <v>3266</v>
      </c>
      <c r="B18" s="163" t="s">
        <v>38</v>
      </c>
      <c r="C18" s="164">
        <v>6000</v>
      </c>
      <c r="D18" s="162"/>
      <c r="E18" s="162">
        <v>2.774867E-2</v>
      </c>
      <c r="F18" s="162">
        <v>172.56635700000001</v>
      </c>
      <c r="G18" s="162">
        <v>160.80000000000001</v>
      </c>
      <c r="H18" s="163" t="s">
        <v>38</v>
      </c>
      <c r="I18" s="162">
        <v>117</v>
      </c>
      <c r="J18" s="164">
        <v>7021</v>
      </c>
      <c r="K18" s="163" t="s">
        <v>363</v>
      </c>
    </row>
    <row r="19" spans="1:11" x14ac:dyDescent="0.2">
      <c r="A19" s="162">
        <v>3558</v>
      </c>
      <c r="B19" s="163" t="s">
        <v>38</v>
      </c>
      <c r="C19" s="164">
        <v>6000</v>
      </c>
      <c r="D19" s="162"/>
      <c r="E19" s="162">
        <v>4.3197670000000001E-2</v>
      </c>
      <c r="F19" s="162">
        <v>40.744834300000001</v>
      </c>
      <c r="G19" s="162">
        <v>1060.2</v>
      </c>
      <c r="H19" s="163" t="s">
        <v>38</v>
      </c>
      <c r="I19" s="162">
        <v>222</v>
      </c>
      <c r="J19" s="164">
        <v>7032</v>
      </c>
      <c r="K19" s="163" t="s">
        <v>364</v>
      </c>
    </row>
    <row r="20" spans="1:11" x14ac:dyDescent="0.2">
      <c r="A20" s="162">
        <v>13123</v>
      </c>
      <c r="B20" s="163" t="s">
        <v>38</v>
      </c>
      <c r="C20" s="164">
        <v>6000</v>
      </c>
      <c r="D20" s="162"/>
      <c r="E20" s="162">
        <v>1.6976300000000001E-3</v>
      </c>
      <c r="F20" s="162">
        <v>21.570794630000002</v>
      </c>
      <c r="G20" s="162">
        <v>78.7</v>
      </c>
      <c r="H20" s="163" t="s">
        <v>38</v>
      </c>
      <c r="I20" s="162">
        <v>782</v>
      </c>
      <c r="J20" s="165"/>
      <c r="K20" s="163" t="s">
        <v>365</v>
      </c>
    </row>
    <row r="21" spans="1:11" x14ac:dyDescent="0.2">
      <c r="A21" s="162">
        <v>7035</v>
      </c>
      <c r="B21" s="163" t="s">
        <v>38</v>
      </c>
      <c r="C21" s="164">
        <v>6000</v>
      </c>
      <c r="D21" s="162"/>
      <c r="E21" s="162">
        <v>4.7528000000000002E-4</v>
      </c>
      <c r="F21" s="162">
        <v>2.39675496</v>
      </c>
      <c r="G21" s="162">
        <v>198.3</v>
      </c>
      <c r="H21" s="163" t="s">
        <v>38</v>
      </c>
      <c r="I21" s="162">
        <v>438</v>
      </c>
      <c r="J21" s="164">
        <v>7308</v>
      </c>
      <c r="K21" s="163" t="s">
        <v>366</v>
      </c>
    </row>
    <row r="22" spans="1:11" x14ac:dyDescent="0.2">
      <c r="A22" s="162">
        <v>1261</v>
      </c>
      <c r="B22" s="163" t="s">
        <v>38</v>
      </c>
      <c r="C22" s="164">
        <v>6000</v>
      </c>
      <c r="D22" s="162"/>
      <c r="E22" s="162">
        <v>4.9636999999999999E-4</v>
      </c>
      <c r="F22" s="162">
        <v>2.39675496</v>
      </c>
      <c r="G22" s="162">
        <v>207.1</v>
      </c>
      <c r="H22" s="163" t="s">
        <v>38</v>
      </c>
      <c r="I22" s="162">
        <v>856</v>
      </c>
      <c r="J22" s="164">
        <v>6160</v>
      </c>
      <c r="K22" s="163" t="s">
        <v>367</v>
      </c>
    </row>
    <row r="23" spans="1:11" x14ac:dyDescent="0.2">
      <c r="A23" s="162">
        <v>12463</v>
      </c>
      <c r="B23" s="163" t="s">
        <v>38</v>
      </c>
      <c r="C23" s="164">
        <v>6000</v>
      </c>
      <c r="D23" s="162"/>
      <c r="E23" s="162">
        <v>1.7321E-4</v>
      </c>
      <c r="F23" s="162">
        <v>6.3913465599999997</v>
      </c>
      <c r="G23" s="162">
        <v>27.1</v>
      </c>
      <c r="H23" s="163" t="s">
        <v>38</v>
      </c>
      <c r="I23" s="162">
        <v>793</v>
      </c>
      <c r="J23" s="164">
        <v>17452</v>
      </c>
      <c r="K23" s="163" t="s">
        <v>368</v>
      </c>
    </row>
    <row r="24" spans="1:11" x14ac:dyDescent="0.2">
      <c r="A24" s="162">
        <v>8860</v>
      </c>
      <c r="B24" s="163" t="s">
        <v>38</v>
      </c>
      <c r="C24" s="164">
        <v>6000</v>
      </c>
      <c r="D24" s="162"/>
      <c r="E24" s="162">
        <v>2.8378000000000002E-4</v>
      </c>
      <c r="F24" s="162">
        <v>4.79350992</v>
      </c>
      <c r="G24" s="162">
        <v>59.2</v>
      </c>
      <c r="H24" s="163" t="s">
        <v>38</v>
      </c>
      <c r="I24" s="162">
        <v>472</v>
      </c>
      <c r="J24" s="164">
        <v>7872</v>
      </c>
      <c r="K24" s="163" t="s">
        <v>369</v>
      </c>
    </row>
    <row r="25" spans="1:11" x14ac:dyDescent="0.2">
      <c r="A25" s="162">
        <v>12767</v>
      </c>
      <c r="B25" s="163" t="s">
        <v>38</v>
      </c>
      <c r="C25" s="164">
        <v>6000</v>
      </c>
      <c r="D25" s="162"/>
      <c r="E25" s="162">
        <v>1.836633E-2</v>
      </c>
      <c r="F25" s="162">
        <v>189.34364170000001</v>
      </c>
      <c r="G25" s="162">
        <v>97</v>
      </c>
      <c r="H25" s="163" t="s">
        <v>38</v>
      </c>
      <c r="I25" s="162">
        <v>629</v>
      </c>
      <c r="J25" s="164">
        <v>17469</v>
      </c>
      <c r="K25" s="163" t="s">
        <v>370</v>
      </c>
    </row>
    <row r="26" spans="1:11" x14ac:dyDescent="0.2">
      <c r="A26" s="162">
        <v>1528</v>
      </c>
      <c r="B26" s="163" t="s">
        <v>38</v>
      </c>
      <c r="C26" s="164">
        <v>6000</v>
      </c>
      <c r="D26" s="162"/>
      <c r="E26" s="162">
        <v>1.7280999999999999E-4</v>
      </c>
      <c r="F26" s="162">
        <v>2.39675496</v>
      </c>
      <c r="G26" s="162">
        <v>72.099999999999994</v>
      </c>
      <c r="H26" s="163" t="s">
        <v>38</v>
      </c>
      <c r="I26" s="162">
        <v>723</v>
      </c>
      <c r="J26" s="164">
        <v>6226</v>
      </c>
      <c r="K26" s="163" t="s">
        <v>371</v>
      </c>
    </row>
    <row r="27" spans="1:11" x14ac:dyDescent="0.2">
      <c r="A27" s="162">
        <v>6963</v>
      </c>
      <c r="B27" s="163" t="s">
        <v>38</v>
      </c>
      <c r="C27" s="164">
        <v>6000</v>
      </c>
      <c r="D27" s="162"/>
      <c r="E27" s="162">
        <v>3.1187050000000001E-2</v>
      </c>
      <c r="F27" s="162">
        <v>7.19026488</v>
      </c>
      <c r="G27" s="162">
        <v>4337.3999999999996</v>
      </c>
      <c r="H27" s="163" t="s">
        <v>38</v>
      </c>
      <c r="I27" s="162">
        <v>443</v>
      </c>
      <c r="J27" s="164">
        <v>7306</v>
      </c>
      <c r="K27" s="163" t="s">
        <v>102</v>
      </c>
    </row>
    <row r="28" spans="1:11" x14ac:dyDescent="0.2">
      <c r="A28" s="162">
        <v>4536</v>
      </c>
      <c r="B28" s="163" t="s">
        <v>38</v>
      </c>
      <c r="C28" s="164">
        <v>6000</v>
      </c>
      <c r="D28" s="162"/>
      <c r="E28" s="162">
        <v>1.17633E-3</v>
      </c>
      <c r="F28" s="162">
        <v>28.761059500000002</v>
      </c>
      <c r="G28" s="162">
        <v>40.9</v>
      </c>
      <c r="H28" s="163" t="s">
        <v>38</v>
      </c>
      <c r="I28" s="162">
        <v>404</v>
      </c>
      <c r="J28" s="164">
        <v>7151</v>
      </c>
      <c r="K28" s="163" t="s">
        <v>372</v>
      </c>
    </row>
    <row r="29" spans="1:11" x14ac:dyDescent="0.2">
      <c r="A29" s="162">
        <v>2636</v>
      </c>
      <c r="B29" s="163" t="s">
        <v>38</v>
      </c>
      <c r="C29" s="164">
        <v>6000</v>
      </c>
      <c r="D29" s="162"/>
      <c r="E29" s="162">
        <v>1.510938E-2</v>
      </c>
      <c r="F29" s="162">
        <v>26.36430455</v>
      </c>
      <c r="G29" s="162">
        <v>573.1</v>
      </c>
      <c r="H29" s="163" t="s">
        <v>38</v>
      </c>
      <c r="I29" s="162">
        <v>83</v>
      </c>
      <c r="J29" s="164">
        <v>6797</v>
      </c>
      <c r="K29" s="163" t="s">
        <v>373</v>
      </c>
    </row>
    <row r="30" spans="1:11" x14ac:dyDescent="0.2">
      <c r="A30" s="162">
        <v>8241</v>
      </c>
      <c r="B30" s="163" t="s">
        <v>38</v>
      </c>
      <c r="C30" s="164">
        <v>6000</v>
      </c>
      <c r="D30" s="162"/>
      <c r="E30" s="162">
        <v>3.71018E-3</v>
      </c>
      <c r="F30" s="162">
        <v>86.283178509999999</v>
      </c>
      <c r="G30" s="162">
        <v>43</v>
      </c>
      <c r="H30" s="163" t="s">
        <v>38</v>
      </c>
      <c r="I30" s="162">
        <v>512</v>
      </c>
      <c r="J30" s="164">
        <v>7644</v>
      </c>
      <c r="K30" s="163" t="s">
        <v>374</v>
      </c>
    </row>
    <row r="31" spans="1:11" x14ac:dyDescent="0.2">
      <c r="A31" s="162">
        <v>4711</v>
      </c>
      <c r="B31" s="163" t="s">
        <v>38</v>
      </c>
      <c r="C31" s="164">
        <v>6001</v>
      </c>
      <c r="D31" s="162"/>
      <c r="E31" s="162">
        <v>3.31423E-3</v>
      </c>
      <c r="F31" s="162">
        <v>2.39675496</v>
      </c>
      <c r="G31" s="162">
        <v>1382.8</v>
      </c>
      <c r="H31" s="163" t="s">
        <v>38</v>
      </c>
      <c r="I31" s="162">
        <v>389</v>
      </c>
      <c r="J31" s="164">
        <v>7153</v>
      </c>
      <c r="K31" s="163" t="s">
        <v>357</v>
      </c>
    </row>
    <row r="32" spans="1:11" x14ac:dyDescent="0.2">
      <c r="A32" s="162">
        <v>8536</v>
      </c>
      <c r="B32" s="163" t="s">
        <v>38</v>
      </c>
      <c r="C32" s="164">
        <v>6001</v>
      </c>
      <c r="D32" s="162"/>
      <c r="E32" s="162">
        <v>9.09832E-3</v>
      </c>
      <c r="F32" s="162">
        <v>69.505893799999996</v>
      </c>
      <c r="G32" s="162">
        <v>130.9</v>
      </c>
      <c r="H32" s="163" t="s">
        <v>38</v>
      </c>
      <c r="I32" s="162">
        <v>331</v>
      </c>
      <c r="J32" s="164">
        <v>7834</v>
      </c>
      <c r="K32" s="163" t="s">
        <v>375</v>
      </c>
    </row>
    <row r="33" spans="1:11" x14ac:dyDescent="0.2">
      <c r="A33" s="166"/>
      <c r="B33" s="167"/>
      <c r="C33" s="168"/>
      <c r="D33" s="166"/>
      <c r="E33" s="166"/>
      <c r="F33" s="166"/>
      <c r="G33" s="166"/>
      <c r="H33" s="167"/>
      <c r="I33" s="166"/>
      <c r="J33" s="168"/>
      <c r="K33" s="167"/>
    </row>
    <row r="34" spans="1:11" x14ac:dyDescent="0.2">
      <c r="A34" s="17" t="s">
        <v>104</v>
      </c>
      <c r="B34" s="77" t="s">
        <v>376</v>
      </c>
      <c r="C34" s="168"/>
      <c r="D34" s="166"/>
      <c r="E34" s="166"/>
      <c r="F34" s="166"/>
      <c r="G34" s="166"/>
      <c r="H34" s="167"/>
      <c r="I34" s="166"/>
      <c r="J34" s="168"/>
      <c r="K34" s="167"/>
    </row>
    <row r="35" spans="1:11" x14ac:dyDescent="0.2">
      <c r="A35"/>
      <c r="B35" s="7" t="s">
        <v>122</v>
      </c>
      <c r="C35" s="168"/>
      <c r="D35" s="166"/>
      <c r="E35" s="166"/>
      <c r="F35" s="166"/>
      <c r="G35" s="166"/>
      <c r="H35" s="167"/>
      <c r="I35" s="166"/>
      <c r="J35" s="168"/>
      <c r="K35" s="167"/>
    </row>
    <row r="37" spans="1:11" x14ac:dyDescent="0.2">
      <c r="A37" s="83" t="s">
        <v>118</v>
      </c>
      <c r="B37" s="169" t="s">
        <v>377</v>
      </c>
      <c r="C37" s="86"/>
      <c r="D37" s="86"/>
      <c r="E37" s="86"/>
      <c r="F37" s="86"/>
      <c r="G37" s="86"/>
      <c r="H37" s="86"/>
      <c r="I37" s="86"/>
      <c r="J37" s="86"/>
      <c r="K37" s="86"/>
    </row>
    <row r="38" spans="1:11" x14ac:dyDescent="0.2">
      <c r="A38"/>
      <c r="B38" s="270" t="s">
        <v>378</v>
      </c>
      <c r="C38" s="270"/>
      <c r="D38" s="270"/>
      <c r="E38" s="270"/>
      <c r="F38" s="270"/>
      <c r="G38" s="270"/>
      <c r="H38" s="270"/>
      <c r="I38" s="270"/>
      <c r="J38" s="270"/>
      <c r="K38" s="270"/>
    </row>
    <row r="39" spans="1:11" x14ac:dyDescent="0.2">
      <c r="A39"/>
      <c r="B39"/>
      <c r="C39" s="7"/>
      <c r="D39" s="7"/>
      <c r="E39" s="7"/>
      <c r="F39" s="7"/>
      <c r="G39" s="7"/>
      <c r="H39"/>
      <c r="I39"/>
      <c r="J39"/>
      <c r="K39"/>
    </row>
    <row r="40" spans="1:11" ht="18" x14ac:dyDescent="0.25">
      <c r="A40"/>
      <c r="B40" s="189" t="s">
        <v>452</v>
      </c>
      <c r="C40"/>
      <c r="D40"/>
      <c r="E40"/>
      <c r="F40"/>
      <c r="G40"/>
      <c r="H40"/>
      <c r="I40"/>
      <c r="J40"/>
      <c r="K40"/>
    </row>
    <row r="41" spans="1:11" x14ac:dyDescent="0.2">
      <c r="A41" s="262"/>
      <c r="B41" s="254"/>
      <c r="C41" s="254"/>
      <c r="D41" s="254"/>
      <c r="E41" s="254"/>
      <c r="F41" s="254"/>
      <c r="G41" s="254"/>
      <c r="H41" s="254"/>
      <c r="I41" s="254"/>
      <c r="J41" s="254"/>
      <c r="K41" s="254"/>
    </row>
  </sheetData>
  <mergeCells count="2">
    <mergeCell ref="B38:K38"/>
    <mergeCell ref="A41:K41"/>
  </mergeCells>
  <phoneticPr fontId="16" type="noConversion"/>
  <pageMargins left="0.78740157499999996" right="0.78740157499999996" top="0.984251969" bottom="0.984251969" header="0.4921259845" footer="0.492125984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S56"/>
  <sheetViews>
    <sheetView workbookViewId="0">
      <selection activeCell="P7" sqref="P7"/>
    </sheetView>
  </sheetViews>
  <sheetFormatPr baseColWidth="10" defaultRowHeight="12.75" x14ac:dyDescent="0.2"/>
  <cols>
    <col min="1" max="1" width="13" customWidth="1"/>
    <col min="6" max="6" width="19.5703125" customWidth="1"/>
    <col min="7" max="7" width="8.42578125" customWidth="1"/>
    <col min="8" max="8" width="8.28515625" customWidth="1"/>
    <col min="9" max="9" width="31" customWidth="1"/>
    <col min="11" max="11" width="15" customWidth="1"/>
  </cols>
  <sheetData>
    <row r="1" spans="1:19" ht="27.75" customHeight="1" x14ac:dyDescent="0.3">
      <c r="A1" s="196" t="s">
        <v>443</v>
      </c>
      <c r="B1" s="197"/>
      <c r="C1" s="197"/>
      <c r="D1" s="197"/>
      <c r="E1" s="197"/>
      <c r="F1" s="197"/>
      <c r="G1" s="197"/>
      <c r="H1" s="197"/>
      <c r="I1" s="197"/>
      <c r="K1" s="271" t="s">
        <v>454</v>
      </c>
      <c r="L1" s="271"/>
      <c r="M1" s="271"/>
      <c r="N1" s="271"/>
      <c r="O1" s="271"/>
      <c r="P1" s="271"/>
      <c r="Q1" s="271"/>
      <c r="R1" s="271"/>
      <c r="S1" s="271"/>
    </row>
    <row r="2" spans="1:19" ht="27.75" customHeight="1" x14ac:dyDescent="0.2">
      <c r="A2" s="31" t="s">
        <v>448</v>
      </c>
      <c r="K2" s="271"/>
      <c r="L2" s="271"/>
      <c r="M2" s="271"/>
      <c r="N2" s="271"/>
      <c r="O2" s="271"/>
      <c r="P2" s="271"/>
      <c r="Q2" s="271"/>
      <c r="R2" s="271"/>
      <c r="S2" s="271"/>
    </row>
    <row r="3" spans="1:19" ht="27.75" customHeight="1" x14ac:dyDescent="0.25">
      <c r="A3" s="171" t="s">
        <v>455</v>
      </c>
    </row>
    <row r="4" spans="1:19" ht="27.75" customHeight="1" x14ac:dyDescent="0.2">
      <c r="A4" s="188" t="s">
        <v>444</v>
      </c>
    </row>
    <row r="5" spans="1:19" ht="27.75" customHeight="1" x14ac:dyDescent="0.25">
      <c r="A5" s="191" t="s">
        <v>104</v>
      </c>
      <c r="B5" s="31" t="s">
        <v>439</v>
      </c>
    </row>
    <row r="6" spans="1:19" ht="27.75" customHeight="1" x14ac:dyDescent="0.25">
      <c r="A6" s="191"/>
      <c r="B6" s="188" t="s">
        <v>449</v>
      </c>
    </row>
    <row r="7" spans="1:19" ht="27.75" customHeight="1" x14ac:dyDescent="0.25">
      <c r="A7" s="170"/>
      <c r="B7" s="188" t="s">
        <v>457</v>
      </c>
      <c r="I7" s="31"/>
    </row>
    <row r="8" spans="1:19" ht="27.75" customHeight="1" x14ac:dyDescent="0.25">
      <c r="A8" s="191" t="s">
        <v>435</v>
      </c>
      <c r="B8" s="183" t="s">
        <v>470</v>
      </c>
      <c r="I8" s="31"/>
    </row>
    <row r="9" spans="1:19" ht="27.75" customHeight="1" x14ac:dyDescent="0.25">
      <c r="A9" s="191" t="s">
        <v>440</v>
      </c>
      <c r="B9" s="186" t="s">
        <v>442</v>
      </c>
      <c r="I9" s="31"/>
      <c r="J9" s="31" t="s">
        <v>469</v>
      </c>
    </row>
    <row r="10" spans="1:19" ht="27.75" customHeight="1" x14ac:dyDescent="0.25">
      <c r="A10" s="191" t="s">
        <v>441</v>
      </c>
      <c r="B10" s="186" t="s">
        <v>451</v>
      </c>
      <c r="I10" s="31"/>
      <c r="K10" s="31" t="s">
        <v>450</v>
      </c>
    </row>
    <row r="11" spans="1:19" x14ac:dyDescent="0.2">
      <c r="A11" s="31" t="s">
        <v>424</v>
      </c>
      <c r="D11" s="31" t="s">
        <v>424</v>
      </c>
      <c r="K11" s="31" t="s">
        <v>447</v>
      </c>
    </row>
    <row r="12" spans="1:19" s="2" customFormat="1" x14ac:dyDescent="0.2">
      <c r="A12" s="174" t="s">
        <v>437</v>
      </c>
      <c r="B12" s="175" t="s">
        <v>39</v>
      </c>
      <c r="C12" s="175" t="s">
        <v>39</v>
      </c>
      <c r="D12" s="174" t="s">
        <v>428</v>
      </c>
      <c r="E12" s="176" t="s">
        <v>40</v>
      </c>
      <c r="F12" s="176" t="s">
        <v>40</v>
      </c>
      <c r="G12" s="174" t="s">
        <v>427</v>
      </c>
      <c r="H12" s="174" t="s">
        <v>428</v>
      </c>
      <c r="I12" s="177" t="s">
        <v>445</v>
      </c>
      <c r="J12" s="175" t="s">
        <v>39</v>
      </c>
      <c r="K12" s="177" t="s">
        <v>436</v>
      </c>
      <c r="L12" s="178" t="s">
        <v>429</v>
      </c>
      <c r="M12" s="175" t="s">
        <v>39</v>
      </c>
      <c r="N12" s="175" t="s">
        <v>39</v>
      </c>
      <c r="O12" s="176" t="s">
        <v>40</v>
      </c>
      <c r="P12" s="176" t="s">
        <v>40</v>
      </c>
    </row>
    <row r="13" spans="1:19" x14ac:dyDescent="0.2">
      <c r="A13" s="31" t="s">
        <v>456</v>
      </c>
      <c r="B13" s="31" t="s">
        <v>425</v>
      </c>
      <c r="C13" s="31" t="s">
        <v>426</v>
      </c>
      <c r="D13" s="31" t="s">
        <v>458</v>
      </c>
      <c r="F13" s="31" t="s">
        <v>438</v>
      </c>
      <c r="I13" s="31" t="s">
        <v>433</v>
      </c>
      <c r="J13" s="31" t="s">
        <v>446</v>
      </c>
      <c r="L13" s="31" t="s">
        <v>75</v>
      </c>
      <c r="N13" s="31" t="s">
        <v>430</v>
      </c>
      <c r="O13" s="31" t="s">
        <v>431</v>
      </c>
      <c r="P13" s="31" t="s">
        <v>432</v>
      </c>
    </row>
    <row r="14" spans="1:19" s="2" customFormat="1" ht="15" x14ac:dyDescent="0.25">
      <c r="A14" s="173" t="s">
        <v>42</v>
      </c>
      <c r="B14" s="173" t="s">
        <v>392</v>
      </c>
      <c r="C14" s="173" t="s">
        <v>108</v>
      </c>
      <c r="D14" s="173" t="s">
        <v>109</v>
      </c>
      <c r="E14" s="173" t="s">
        <v>110</v>
      </c>
      <c r="F14" s="173" t="s">
        <v>113</v>
      </c>
      <c r="G14" s="173" t="s">
        <v>111</v>
      </c>
      <c r="H14" s="173" t="s">
        <v>112</v>
      </c>
      <c r="I14" s="173" t="s">
        <v>393</v>
      </c>
      <c r="J14" s="173" t="s">
        <v>394</v>
      </c>
      <c r="K14" s="173" t="s">
        <v>395</v>
      </c>
      <c r="L14" s="173" t="s">
        <v>396</v>
      </c>
      <c r="M14" s="173" t="s">
        <v>397</v>
      </c>
      <c r="N14" s="187" t="s">
        <v>398</v>
      </c>
      <c r="O14" s="187" t="s">
        <v>399</v>
      </c>
      <c r="P14" s="187" t="s">
        <v>400</v>
      </c>
    </row>
    <row r="15" spans="1:19" ht="15" x14ac:dyDescent="0.25">
      <c r="A15" s="179"/>
      <c r="B15" s="180">
        <v>7604</v>
      </c>
      <c r="C15" s="180">
        <v>0.16300000000000001</v>
      </c>
      <c r="D15" s="179"/>
      <c r="E15" s="180">
        <v>125</v>
      </c>
      <c r="F15" s="181" t="s">
        <v>401</v>
      </c>
      <c r="G15" s="181" t="s">
        <v>38</v>
      </c>
      <c r="H15" s="179"/>
      <c r="I15" s="181" t="s">
        <v>388</v>
      </c>
      <c r="J15" s="182">
        <v>39904.458333333336</v>
      </c>
      <c r="K15" s="180">
        <v>83424</v>
      </c>
      <c r="L15" s="181" t="s">
        <v>402</v>
      </c>
      <c r="M15" s="181" t="s">
        <v>403</v>
      </c>
      <c r="N15" s="179"/>
      <c r="O15" s="180">
        <v>1.8</v>
      </c>
      <c r="P15" s="180">
        <v>31.875</v>
      </c>
    </row>
    <row r="16" spans="1:19" ht="15" x14ac:dyDescent="0.25">
      <c r="A16" s="179"/>
      <c r="B16" s="180">
        <v>7065</v>
      </c>
      <c r="C16" s="180">
        <v>1.82E-3</v>
      </c>
      <c r="D16" s="179"/>
      <c r="E16" s="180">
        <v>1300</v>
      </c>
      <c r="F16" s="181" t="s">
        <v>404</v>
      </c>
      <c r="G16" s="181" t="s">
        <v>38</v>
      </c>
      <c r="H16" s="179"/>
      <c r="I16" s="181" t="s">
        <v>388</v>
      </c>
      <c r="J16" s="182">
        <v>39904.458333333336</v>
      </c>
      <c r="K16" s="185">
        <f>+IF(I16=I15,IF(J16=J15,K15,K15+1),K15+1)</f>
        <v>83424</v>
      </c>
      <c r="L16" s="181" t="s">
        <v>402</v>
      </c>
      <c r="M16" s="181" t="s">
        <v>403</v>
      </c>
      <c r="N16" s="179"/>
      <c r="O16" s="180">
        <v>1.8</v>
      </c>
      <c r="P16" s="180">
        <v>31.875</v>
      </c>
    </row>
    <row r="17" spans="1:16" ht="15" x14ac:dyDescent="0.25">
      <c r="A17" s="179"/>
      <c r="B17" s="180">
        <v>6226</v>
      </c>
      <c r="C17" s="180">
        <v>2.5950000000000001E-2</v>
      </c>
      <c r="D17" s="179"/>
      <c r="E17" s="180">
        <v>150</v>
      </c>
      <c r="F17" s="181" t="s">
        <v>371</v>
      </c>
      <c r="G17" s="181" t="s">
        <v>38</v>
      </c>
      <c r="H17" s="179"/>
      <c r="I17" s="181" t="s">
        <v>388</v>
      </c>
      <c r="J17" s="182">
        <v>39904.458333333336</v>
      </c>
      <c r="K17" s="180">
        <v>83424</v>
      </c>
      <c r="L17" s="181" t="s">
        <v>402</v>
      </c>
      <c r="M17" s="181" t="s">
        <v>403</v>
      </c>
      <c r="N17" s="179"/>
      <c r="O17" s="180">
        <v>1.8</v>
      </c>
      <c r="P17" s="180">
        <v>31.875</v>
      </c>
    </row>
    <row r="18" spans="1:16" ht="15" x14ac:dyDescent="0.25">
      <c r="A18" s="179"/>
      <c r="B18" s="180">
        <v>6204</v>
      </c>
      <c r="C18" s="180">
        <v>2.5200000000000001E-3</v>
      </c>
      <c r="D18" s="179"/>
      <c r="E18" s="180">
        <v>1800</v>
      </c>
      <c r="F18" s="181" t="s">
        <v>405</v>
      </c>
      <c r="G18" s="181" t="s">
        <v>38</v>
      </c>
      <c r="H18" s="179"/>
      <c r="I18" s="181" t="s">
        <v>388</v>
      </c>
      <c r="J18" s="182">
        <v>39904.458333333336</v>
      </c>
      <c r="K18" s="180">
        <v>83424</v>
      </c>
      <c r="L18" s="181" t="s">
        <v>402</v>
      </c>
      <c r="M18" s="181" t="s">
        <v>403</v>
      </c>
      <c r="N18" s="179"/>
      <c r="O18" s="180">
        <v>1.8</v>
      </c>
      <c r="P18" s="180">
        <v>31.875</v>
      </c>
    </row>
    <row r="19" spans="1:16" ht="15" x14ac:dyDescent="0.25">
      <c r="A19" s="179"/>
      <c r="B19" s="180">
        <v>7912</v>
      </c>
      <c r="C19" s="180">
        <v>4.4000000000000003E-3</v>
      </c>
      <c r="D19" s="179"/>
      <c r="E19" s="180">
        <v>800</v>
      </c>
      <c r="F19" s="181" t="s">
        <v>406</v>
      </c>
      <c r="G19" s="181" t="s">
        <v>38</v>
      </c>
      <c r="H19" s="179"/>
      <c r="I19" s="181" t="s">
        <v>388</v>
      </c>
      <c r="J19" s="182">
        <v>39904.458333333336</v>
      </c>
      <c r="K19" s="180">
        <v>83424</v>
      </c>
      <c r="L19" s="181" t="s">
        <v>402</v>
      </c>
      <c r="M19" s="181" t="s">
        <v>403</v>
      </c>
      <c r="N19" s="179"/>
      <c r="O19" s="180">
        <v>1.8</v>
      </c>
      <c r="P19" s="180">
        <v>31.875</v>
      </c>
    </row>
    <row r="20" spans="1:16" ht="15" x14ac:dyDescent="0.25">
      <c r="A20" s="179"/>
      <c r="B20" s="180">
        <v>6795</v>
      </c>
      <c r="C20" s="180">
        <v>3.0799999999999998E-3</v>
      </c>
      <c r="D20" s="179"/>
      <c r="E20" s="180">
        <v>2200</v>
      </c>
      <c r="F20" s="181" t="s">
        <v>407</v>
      </c>
      <c r="G20" s="181" t="s">
        <v>38</v>
      </c>
      <c r="H20" s="179"/>
      <c r="I20" s="181" t="s">
        <v>388</v>
      </c>
      <c r="J20" s="182">
        <v>39904.458333333336</v>
      </c>
      <c r="K20" s="180">
        <v>83424</v>
      </c>
      <c r="L20" s="181" t="s">
        <v>402</v>
      </c>
      <c r="M20" s="181" t="s">
        <v>403</v>
      </c>
      <c r="N20" s="179"/>
      <c r="O20" s="180">
        <v>1.8</v>
      </c>
      <c r="P20" s="180">
        <v>31.875</v>
      </c>
    </row>
    <row r="21" spans="1:16" ht="15" x14ac:dyDescent="0.25">
      <c r="A21" s="179"/>
      <c r="B21" s="180">
        <v>7214</v>
      </c>
      <c r="C21" s="180">
        <v>0.11600000000000001</v>
      </c>
      <c r="D21" s="179"/>
      <c r="E21" s="180">
        <v>250</v>
      </c>
      <c r="F21" s="181" t="s">
        <v>408</v>
      </c>
      <c r="G21" s="181" t="s">
        <v>38</v>
      </c>
      <c r="H21" s="179"/>
      <c r="I21" s="181" t="s">
        <v>388</v>
      </c>
      <c r="J21" s="182">
        <v>39904.458333333336</v>
      </c>
      <c r="K21" s="180">
        <v>83424</v>
      </c>
      <c r="L21" s="181" t="s">
        <v>402</v>
      </c>
      <c r="M21" s="181" t="s">
        <v>403</v>
      </c>
      <c r="N21" s="179"/>
      <c r="O21" s="180">
        <v>1.8</v>
      </c>
      <c r="P21" s="180">
        <v>31.875</v>
      </c>
    </row>
    <row r="22" spans="1:16" ht="15" x14ac:dyDescent="0.25">
      <c r="A22" s="179"/>
      <c r="B22" s="180">
        <v>7965</v>
      </c>
      <c r="C22" s="180">
        <v>0.23205000000000001</v>
      </c>
      <c r="D22" s="179"/>
      <c r="E22" s="180">
        <v>2100</v>
      </c>
      <c r="F22" s="181" t="s">
        <v>409</v>
      </c>
      <c r="G22" s="181" t="s">
        <v>38</v>
      </c>
      <c r="H22" s="179"/>
      <c r="I22" s="181" t="s">
        <v>388</v>
      </c>
      <c r="J22" s="182">
        <v>39904.458333333336</v>
      </c>
      <c r="K22" s="180">
        <v>83424</v>
      </c>
      <c r="L22" s="181" t="s">
        <v>402</v>
      </c>
      <c r="M22" s="181" t="s">
        <v>403</v>
      </c>
      <c r="N22" s="179"/>
      <c r="O22" s="180">
        <v>1.8</v>
      </c>
      <c r="P22" s="180">
        <v>31.875</v>
      </c>
    </row>
    <row r="23" spans="1:16" ht="15" x14ac:dyDescent="0.25">
      <c r="A23" s="179"/>
      <c r="B23" s="180">
        <v>7868</v>
      </c>
      <c r="C23" s="180">
        <v>0.20286000000000001</v>
      </c>
      <c r="D23" s="179"/>
      <c r="E23" s="180">
        <v>180</v>
      </c>
      <c r="F23" s="181" t="s">
        <v>410</v>
      </c>
      <c r="G23" s="181" t="s">
        <v>38</v>
      </c>
      <c r="H23" s="179"/>
      <c r="I23" s="181" t="s">
        <v>388</v>
      </c>
      <c r="J23" s="182">
        <v>39904.458333333336</v>
      </c>
      <c r="K23" s="180">
        <v>83424</v>
      </c>
      <c r="L23" s="181" t="s">
        <v>402</v>
      </c>
      <c r="M23" s="181" t="s">
        <v>403</v>
      </c>
      <c r="N23" s="179"/>
      <c r="O23" s="180">
        <v>1.8</v>
      </c>
      <c r="P23" s="180">
        <v>31.875</v>
      </c>
    </row>
    <row r="24" spans="1:16" ht="15" x14ac:dyDescent="0.25">
      <c r="A24" s="179"/>
      <c r="B24" s="180">
        <v>26389</v>
      </c>
      <c r="C24" s="180">
        <v>8.3999999999999995E-3</v>
      </c>
      <c r="D24" s="179"/>
      <c r="E24" s="180">
        <v>1200</v>
      </c>
      <c r="F24" s="181" t="s">
        <v>282</v>
      </c>
      <c r="G24" s="181" t="s">
        <v>38</v>
      </c>
      <c r="H24" s="179"/>
      <c r="I24" s="181" t="s">
        <v>388</v>
      </c>
      <c r="J24" s="182">
        <v>39904.458333333336</v>
      </c>
      <c r="K24" s="180">
        <v>83424</v>
      </c>
      <c r="L24" s="181" t="s">
        <v>402</v>
      </c>
      <c r="M24" s="181" t="s">
        <v>403</v>
      </c>
      <c r="N24" s="179"/>
      <c r="O24" s="180">
        <v>1.8</v>
      </c>
      <c r="P24" s="180">
        <v>31.875</v>
      </c>
    </row>
    <row r="25" spans="1:16" ht="15" x14ac:dyDescent="0.25">
      <c r="A25" s="179"/>
      <c r="B25" s="180">
        <v>7153</v>
      </c>
      <c r="C25" s="180">
        <v>7.7000000000000002E-3</v>
      </c>
      <c r="D25" s="179"/>
      <c r="E25" s="180">
        <v>1100</v>
      </c>
      <c r="F25" s="181" t="s">
        <v>357</v>
      </c>
      <c r="G25" s="181" t="s">
        <v>38</v>
      </c>
      <c r="H25" s="179"/>
      <c r="I25" s="181" t="s">
        <v>388</v>
      </c>
      <c r="J25" s="182">
        <v>39904.458333333336</v>
      </c>
      <c r="K25" s="180">
        <v>83424</v>
      </c>
      <c r="L25" s="181" t="s">
        <v>402</v>
      </c>
      <c r="M25" s="181" t="s">
        <v>403</v>
      </c>
      <c r="N25" s="179"/>
      <c r="O25" s="180">
        <v>1.8</v>
      </c>
      <c r="P25" s="180">
        <v>31.875</v>
      </c>
    </row>
    <row r="26" spans="1:16" ht="15" x14ac:dyDescent="0.25">
      <c r="A26" s="179"/>
      <c r="B26" s="180">
        <v>6936</v>
      </c>
      <c r="C26" s="180">
        <v>8.7974999999999998E-2</v>
      </c>
      <c r="D26" s="179"/>
      <c r="E26" s="180">
        <v>450</v>
      </c>
      <c r="F26" s="181" t="s">
        <v>411</v>
      </c>
      <c r="G26" s="181" t="s">
        <v>38</v>
      </c>
      <c r="H26" s="179"/>
      <c r="I26" s="181" t="s">
        <v>388</v>
      </c>
      <c r="J26" s="182">
        <v>39904.458333333336</v>
      </c>
      <c r="K26" s="180">
        <v>83424</v>
      </c>
      <c r="L26" s="181" t="s">
        <v>402</v>
      </c>
      <c r="M26" s="181" t="s">
        <v>403</v>
      </c>
      <c r="N26" s="179"/>
      <c r="O26" s="180">
        <v>1.8</v>
      </c>
      <c r="P26" s="180">
        <v>31.875</v>
      </c>
    </row>
    <row r="27" spans="1:16" ht="15" x14ac:dyDescent="0.25">
      <c r="A27" s="179"/>
      <c r="B27" s="180">
        <v>16185</v>
      </c>
      <c r="C27" s="180">
        <v>1.9599999999999999E-4</v>
      </c>
      <c r="D27" s="179"/>
      <c r="E27" s="180">
        <v>140</v>
      </c>
      <c r="F27" s="181" t="s">
        <v>412</v>
      </c>
      <c r="G27" s="181" t="s">
        <v>38</v>
      </c>
      <c r="H27" s="179"/>
      <c r="I27" s="181" t="s">
        <v>388</v>
      </c>
      <c r="J27" s="182">
        <v>39904.458333333336</v>
      </c>
      <c r="K27" s="180">
        <v>83424</v>
      </c>
      <c r="L27" s="181" t="s">
        <v>402</v>
      </c>
      <c r="M27" s="181" t="s">
        <v>403</v>
      </c>
      <c r="N27" s="179"/>
      <c r="O27" s="180">
        <v>1.8</v>
      </c>
      <c r="P27" s="180">
        <v>31.875</v>
      </c>
    </row>
    <row r="28" spans="1:16" ht="15" x14ac:dyDescent="0.25">
      <c r="A28" s="179"/>
      <c r="B28" s="180">
        <v>6050</v>
      </c>
      <c r="C28" s="180">
        <v>6.3E-3</v>
      </c>
      <c r="D28" s="179"/>
      <c r="E28" s="180">
        <v>450</v>
      </c>
      <c r="F28" s="181" t="s">
        <v>277</v>
      </c>
      <c r="G28" s="181" t="s">
        <v>38</v>
      </c>
      <c r="H28" s="179"/>
      <c r="I28" s="181" t="s">
        <v>388</v>
      </c>
      <c r="J28" s="182">
        <v>39904.458333333336</v>
      </c>
      <c r="K28" s="180">
        <v>83424</v>
      </c>
      <c r="L28" s="181" t="s">
        <v>402</v>
      </c>
      <c r="M28" s="181" t="s">
        <v>403</v>
      </c>
      <c r="N28" s="179"/>
      <c r="O28" s="180">
        <v>1.8</v>
      </c>
      <c r="P28" s="180">
        <v>31.875</v>
      </c>
    </row>
    <row r="29" spans="1:16" ht="15" x14ac:dyDescent="0.25">
      <c r="A29" s="179"/>
      <c r="B29" s="180">
        <v>7306</v>
      </c>
      <c r="C29" s="180">
        <v>4.4799999999999996E-3</v>
      </c>
      <c r="D29" s="179"/>
      <c r="E29" s="180">
        <v>3200</v>
      </c>
      <c r="F29" s="181" t="s">
        <v>102</v>
      </c>
      <c r="G29" s="181" t="s">
        <v>38</v>
      </c>
      <c r="H29" s="179"/>
      <c r="I29" s="181" t="s">
        <v>388</v>
      </c>
      <c r="J29" s="182">
        <v>39904.458333333336</v>
      </c>
      <c r="K29" s="180">
        <v>83424</v>
      </c>
      <c r="L29" s="181" t="s">
        <v>402</v>
      </c>
      <c r="M29" s="181" t="s">
        <v>403</v>
      </c>
      <c r="N29" s="179"/>
      <c r="O29" s="180">
        <v>1.8</v>
      </c>
      <c r="P29" s="180">
        <v>31.875</v>
      </c>
    </row>
    <row r="30" spans="1:16" ht="15" x14ac:dyDescent="0.25">
      <c r="A30" s="179"/>
      <c r="B30" s="180">
        <v>7446</v>
      </c>
      <c r="C30" s="180">
        <v>8.8000000000000005E-3</v>
      </c>
      <c r="D30" s="179"/>
      <c r="E30" s="180">
        <v>100</v>
      </c>
      <c r="F30" s="181" t="s">
        <v>359</v>
      </c>
      <c r="G30" s="181" t="s">
        <v>38</v>
      </c>
      <c r="H30" s="179"/>
      <c r="I30" s="181" t="s">
        <v>388</v>
      </c>
      <c r="J30" s="182">
        <v>39904.458333333336</v>
      </c>
      <c r="K30" s="180">
        <v>83424</v>
      </c>
      <c r="L30" s="181" t="s">
        <v>402</v>
      </c>
      <c r="M30" s="181" t="s">
        <v>403</v>
      </c>
      <c r="N30" s="179"/>
      <c r="O30" s="180">
        <v>1.8</v>
      </c>
      <c r="P30" s="180">
        <v>31.875</v>
      </c>
    </row>
    <row r="31" spans="1:16" ht="15" x14ac:dyDescent="0.25">
      <c r="A31" s="179"/>
      <c r="B31" s="180">
        <v>7356</v>
      </c>
      <c r="C31" s="180">
        <v>2.8600000000000001E-3</v>
      </c>
      <c r="D31" s="179"/>
      <c r="E31" s="180">
        <v>520</v>
      </c>
      <c r="F31" s="181" t="s">
        <v>311</v>
      </c>
      <c r="G31" s="181" t="s">
        <v>38</v>
      </c>
      <c r="H31" s="179"/>
      <c r="I31" s="181" t="s">
        <v>388</v>
      </c>
      <c r="J31" s="182">
        <v>39904.458333333336</v>
      </c>
      <c r="K31" s="180">
        <v>83424</v>
      </c>
      <c r="L31" s="181" t="s">
        <v>402</v>
      </c>
      <c r="M31" s="181" t="s">
        <v>403</v>
      </c>
      <c r="N31" s="179"/>
      <c r="O31" s="180">
        <v>1.8</v>
      </c>
      <c r="P31" s="180">
        <v>31.875</v>
      </c>
    </row>
    <row r="32" spans="1:16" ht="15" x14ac:dyDescent="0.25">
      <c r="A32" s="179"/>
      <c r="B32" s="180">
        <v>16867</v>
      </c>
      <c r="C32" s="180">
        <v>7.4200000000000004E-4</v>
      </c>
      <c r="D32" s="179"/>
      <c r="E32" s="180">
        <v>140</v>
      </c>
      <c r="F32" s="181" t="s">
        <v>413</v>
      </c>
      <c r="G32" s="181" t="s">
        <v>38</v>
      </c>
      <c r="H32" s="179"/>
      <c r="I32" s="181" t="s">
        <v>388</v>
      </c>
      <c r="J32" s="182">
        <v>39904.458333333336</v>
      </c>
      <c r="K32" s="180">
        <v>83424</v>
      </c>
      <c r="L32" s="181" t="s">
        <v>402</v>
      </c>
      <c r="M32" s="181" t="s">
        <v>403</v>
      </c>
      <c r="N32" s="179"/>
      <c r="O32" s="180">
        <v>1.8</v>
      </c>
      <c r="P32" s="180">
        <v>31.875</v>
      </c>
    </row>
    <row r="33" spans="1:16" ht="15" x14ac:dyDescent="0.25">
      <c r="A33" s="179"/>
      <c r="B33" s="180">
        <v>7032</v>
      </c>
      <c r="C33" s="180">
        <v>1.265E-2</v>
      </c>
      <c r="D33" s="179"/>
      <c r="E33" s="180">
        <v>2300</v>
      </c>
      <c r="F33" s="181" t="s">
        <v>281</v>
      </c>
      <c r="G33" s="181" t="s">
        <v>38</v>
      </c>
      <c r="H33" s="179"/>
      <c r="I33" s="181" t="s">
        <v>388</v>
      </c>
      <c r="J33" s="182">
        <v>39904.458333333336</v>
      </c>
      <c r="K33" s="180">
        <v>83424</v>
      </c>
      <c r="L33" s="181" t="s">
        <v>402</v>
      </c>
      <c r="M33" s="181" t="s">
        <v>403</v>
      </c>
      <c r="N33" s="179"/>
      <c r="O33" s="180">
        <v>1.8</v>
      </c>
      <c r="P33" s="180">
        <v>31.875</v>
      </c>
    </row>
    <row r="34" spans="1:16" ht="15" x14ac:dyDescent="0.25">
      <c r="A34" s="179"/>
      <c r="B34" s="180">
        <v>6075</v>
      </c>
      <c r="C34" s="180">
        <v>1.5440000000000001E-2</v>
      </c>
      <c r="D34" s="179"/>
      <c r="E34" s="180">
        <v>800</v>
      </c>
      <c r="F34" s="181" t="s">
        <v>414</v>
      </c>
      <c r="G34" s="181" t="s">
        <v>38</v>
      </c>
      <c r="H34" s="179"/>
      <c r="I34" s="181" t="s">
        <v>388</v>
      </c>
      <c r="J34" s="182">
        <v>39904.458333333336</v>
      </c>
      <c r="K34" s="180">
        <v>83424</v>
      </c>
      <c r="L34" s="181" t="s">
        <v>402</v>
      </c>
      <c r="M34" s="181" t="s">
        <v>403</v>
      </c>
      <c r="N34" s="179"/>
      <c r="O34" s="180">
        <v>1.8</v>
      </c>
      <c r="P34" s="180">
        <v>31.875</v>
      </c>
    </row>
    <row r="35" spans="1:16" ht="15" x14ac:dyDescent="0.25">
      <c r="A35" s="179"/>
      <c r="B35" s="180">
        <v>6226</v>
      </c>
      <c r="C35" s="180">
        <v>7.5600000000000001E-2</v>
      </c>
      <c r="D35" s="179"/>
      <c r="E35" s="180">
        <v>150</v>
      </c>
      <c r="F35" s="181" t="s">
        <v>371</v>
      </c>
      <c r="G35" s="181" t="s">
        <v>38</v>
      </c>
      <c r="H35" s="179"/>
      <c r="I35" s="181" t="s">
        <v>388</v>
      </c>
      <c r="J35" s="182">
        <v>39930.625</v>
      </c>
      <c r="K35" s="180">
        <v>87773</v>
      </c>
      <c r="L35" s="181" t="s">
        <v>415</v>
      </c>
      <c r="M35" s="181" t="s">
        <v>403</v>
      </c>
      <c r="N35" s="180">
        <v>5</v>
      </c>
      <c r="O35" s="180">
        <v>1.6</v>
      </c>
      <c r="P35" s="180">
        <v>21.625</v>
      </c>
    </row>
    <row r="36" spans="1:16" ht="15" x14ac:dyDescent="0.25">
      <c r="A36" s="179"/>
      <c r="B36" s="180">
        <v>7306</v>
      </c>
      <c r="C36" s="180">
        <v>9.1199999999999996E-3</v>
      </c>
      <c r="D36" s="179"/>
      <c r="E36" s="180">
        <v>3200</v>
      </c>
      <c r="F36" s="181" t="s">
        <v>102</v>
      </c>
      <c r="G36" s="181" t="s">
        <v>38</v>
      </c>
      <c r="H36" s="179"/>
      <c r="I36" s="181" t="s">
        <v>388</v>
      </c>
      <c r="J36" s="182">
        <v>39930.625</v>
      </c>
      <c r="K36" s="180">
        <v>87773</v>
      </c>
      <c r="L36" s="181" t="s">
        <v>415</v>
      </c>
      <c r="M36" s="181" t="s">
        <v>403</v>
      </c>
      <c r="N36" s="180">
        <v>5</v>
      </c>
      <c r="O36" s="180">
        <v>1.6</v>
      </c>
      <c r="P36" s="180">
        <v>21.625</v>
      </c>
    </row>
    <row r="37" spans="1:16" ht="15" x14ac:dyDescent="0.25">
      <c r="A37" s="179"/>
      <c r="B37" s="180">
        <v>6204</v>
      </c>
      <c r="C37" s="180">
        <v>1.278E-2</v>
      </c>
      <c r="D37" s="179"/>
      <c r="E37" s="180">
        <v>1800</v>
      </c>
      <c r="F37" s="181" t="s">
        <v>405</v>
      </c>
      <c r="G37" s="181" t="s">
        <v>38</v>
      </c>
      <c r="H37" s="179"/>
      <c r="I37" s="181" t="s">
        <v>388</v>
      </c>
      <c r="J37" s="182">
        <v>39930.625</v>
      </c>
      <c r="K37" s="180">
        <v>87773</v>
      </c>
      <c r="L37" s="181" t="s">
        <v>415</v>
      </c>
      <c r="M37" s="181" t="s">
        <v>403</v>
      </c>
      <c r="N37" s="180">
        <v>5</v>
      </c>
      <c r="O37" s="180">
        <v>1.6</v>
      </c>
      <c r="P37" s="180">
        <v>21.625</v>
      </c>
    </row>
    <row r="38" spans="1:16" ht="15" x14ac:dyDescent="0.25">
      <c r="A38" s="179"/>
      <c r="B38" s="180">
        <v>6075</v>
      </c>
      <c r="C38" s="180">
        <v>7.664E-2</v>
      </c>
      <c r="D38" s="179"/>
      <c r="E38" s="180">
        <v>800</v>
      </c>
      <c r="F38" s="181" t="s">
        <v>414</v>
      </c>
      <c r="G38" s="181" t="s">
        <v>38</v>
      </c>
      <c r="H38" s="179"/>
      <c r="I38" s="181" t="s">
        <v>388</v>
      </c>
      <c r="J38" s="182">
        <v>39930.625</v>
      </c>
      <c r="K38" s="180">
        <v>87773</v>
      </c>
      <c r="L38" s="181" t="s">
        <v>415</v>
      </c>
      <c r="M38" s="181" t="s">
        <v>403</v>
      </c>
      <c r="N38" s="180">
        <v>5</v>
      </c>
      <c r="O38" s="180">
        <v>1.6</v>
      </c>
      <c r="P38" s="180">
        <v>21.625</v>
      </c>
    </row>
    <row r="39" spans="1:16" ht="15" x14ac:dyDescent="0.25">
      <c r="A39" s="179"/>
      <c r="B39" s="180">
        <v>7227</v>
      </c>
      <c r="C39" s="180">
        <v>2.52E-2</v>
      </c>
      <c r="D39" s="179"/>
      <c r="E39" s="180">
        <v>18000</v>
      </c>
      <c r="F39" s="181" t="s">
        <v>416</v>
      </c>
      <c r="G39" s="181" t="s">
        <v>38</v>
      </c>
      <c r="H39" s="179"/>
      <c r="I39" s="181" t="s">
        <v>388</v>
      </c>
      <c r="J39" s="182">
        <v>39930.625</v>
      </c>
      <c r="K39" s="180">
        <v>87773</v>
      </c>
      <c r="L39" s="181" t="s">
        <v>415</v>
      </c>
      <c r="M39" s="181" t="s">
        <v>403</v>
      </c>
      <c r="N39" s="180">
        <v>5</v>
      </c>
      <c r="O39" s="180">
        <v>1.6</v>
      </c>
      <c r="P39" s="180">
        <v>21.625</v>
      </c>
    </row>
    <row r="40" spans="1:16" ht="15" x14ac:dyDescent="0.25">
      <c r="A40" s="179"/>
      <c r="B40" s="180">
        <v>7153</v>
      </c>
      <c r="C40" s="180">
        <v>6.2700000000000004E-3</v>
      </c>
      <c r="D40" s="179"/>
      <c r="E40" s="180">
        <v>1100</v>
      </c>
      <c r="F40" s="181" t="s">
        <v>357</v>
      </c>
      <c r="G40" s="181" t="s">
        <v>38</v>
      </c>
      <c r="H40" s="179"/>
      <c r="I40" s="181" t="s">
        <v>388</v>
      </c>
      <c r="J40" s="182">
        <v>39930.625</v>
      </c>
      <c r="K40" s="180">
        <v>87773</v>
      </c>
      <c r="L40" s="181" t="s">
        <v>415</v>
      </c>
      <c r="M40" s="181" t="s">
        <v>403</v>
      </c>
      <c r="N40" s="180">
        <v>5</v>
      </c>
      <c r="O40" s="180">
        <v>1.6</v>
      </c>
      <c r="P40" s="180">
        <v>21.625</v>
      </c>
    </row>
    <row r="41" spans="1:16" ht="15" x14ac:dyDescent="0.25">
      <c r="A41" s="179"/>
      <c r="B41" s="180">
        <v>6795</v>
      </c>
      <c r="C41" s="180">
        <v>2.4199999999999998E-3</v>
      </c>
      <c r="D41" s="179"/>
      <c r="E41" s="180">
        <v>2200</v>
      </c>
      <c r="F41" s="181" t="s">
        <v>407</v>
      </c>
      <c r="G41" s="181" t="s">
        <v>38</v>
      </c>
      <c r="H41" s="179"/>
      <c r="I41" s="181" t="s">
        <v>388</v>
      </c>
      <c r="J41" s="182">
        <v>39930.625</v>
      </c>
      <c r="K41" s="180">
        <v>87773</v>
      </c>
      <c r="L41" s="181" t="s">
        <v>415</v>
      </c>
      <c r="M41" s="181" t="s">
        <v>403</v>
      </c>
      <c r="N41" s="180">
        <v>5</v>
      </c>
      <c r="O41" s="180">
        <v>1.6</v>
      </c>
      <c r="P41" s="180">
        <v>21.625</v>
      </c>
    </row>
    <row r="42" spans="1:16" ht="15" x14ac:dyDescent="0.25">
      <c r="A42" s="179"/>
      <c r="B42" s="180">
        <v>7937</v>
      </c>
      <c r="C42" s="180">
        <v>0.1028</v>
      </c>
      <c r="D42" s="179"/>
      <c r="E42" s="180">
        <v>200</v>
      </c>
      <c r="F42" s="181" t="s">
        <v>417</v>
      </c>
      <c r="G42" s="181" t="s">
        <v>38</v>
      </c>
      <c r="H42" s="179"/>
      <c r="I42" s="181" t="s">
        <v>388</v>
      </c>
      <c r="J42" s="182">
        <v>39930.625</v>
      </c>
      <c r="K42" s="180">
        <v>87773</v>
      </c>
      <c r="L42" s="181" t="s">
        <v>415</v>
      </c>
      <c r="M42" s="181" t="s">
        <v>403</v>
      </c>
      <c r="N42" s="180">
        <v>5</v>
      </c>
      <c r="O42" s="180">
        <v>1.6</v>
      </c>
      <c r="P42" s="180">
        <v>21.625</v>
      </c>
    </row>
    <row r="43" spans="1:16" ht="15" x14ac:dyDescent="0.25">
      <c r="A43" s="179"/>
      <c r="B43" s="180">
        <v>6936</v>
      </c>
      <c r="C43" s="180">
        <v>3.5999999999999999E-3</v>
      </c>
      <c r="D43" s="179"/>
      <c r="E43" s="180">
        <v>450</v>
      </c>
      <c r="F43" s="181" t="s">
        <v>411</v>
      </c>
      <c r="G43" s="181" t="s">
        <v>38</v>
      </c>
      <c r="H43" s="179"/>
      <c r="I43" s="181" t="s">
        <v>388</v>
      </c>
      <c r="J43" s="182">
        <v>39930.625</v>
      </c>
      <c r="K43" s="180">
        <v>87773</v>
      </c>
      <c r="L43" s="181" t="s">
        <v>415</v>
      </c>
      <c r="M43" s="181" t="s">
        <v>403</v>
      </c>
      <c r="N43" s="180">
        <v>5</v>
      </c>
      <c r="O43" s="180">
        <v>1.6</v>
      </c>
      <c r="P43" s="180">
        <v>21.625</v>
      </c>
    </row>
    <row r="44" spans="1:16" ht="15" x14ac:dyDescent="0.25">
      <c r="A44" s="179"/>
      <c r="B44" s="180">
        <v>7032</v>
      </c>
      <c r="C44" s="180">
        <v>9.6600000000000002E-3</v>
      </c>
      <c r="D44" s="179"/>
      <c r="E44" s="180">
        <v>2300</v>
      </c>
      <c r="F44" s="181" t="s">
        <v>281</v>
      </c>
      <c r="G44" s="181" t="s">
        <v>38</v>
      </c>
      <c r="H44" s="179"/>
      <c r="I44" s="181" t="s">
        <v>388</v>
      </c>
      <c r="J44" s="182">
        <v>39930.625</v>
      </c>
      <c r="K44" s="180">
        <v>87773</v>
      </c>
      <c r="L44" s="181" t="s">
        <v>415</v>
      </c>
      <c r="M44" s="181" t="s">
        <v>403</v>
      </c>
      <c r="N44" s="180">
        <v>5</v>
      </c>
      <c r="O44" s="180">
        <v>1.6</v>
      </c>
      <c r="P44" s="180">
        <v>21.625</v>
      </c>
    </row>
    <row r="45" spans="1:16" ht="15" x14ac:dyDescent="0.25">
      <c r="A45" s="179"/>
      <c r="B45" s="180">
        <v>6050</v>
      </c>
      <c r="C45" s="180">
        <v>8.3700000000000007E-3</v>
      </c>
      <c r="D45" s="179"/>
      <c r="E45" s="180">
        <v>450</v>
      </c>
      <c r="F45" s="181" t="s">
        <v>277</v>
      </c>
      <c r="G45" s="181" t="s">
        <v>38</v>
      </c>
      <c r="H45" s="179"/>
      <c r="I45" s="181" t="s">
        <v>388</v>
      </c>
      <c r="J45" s="182">
        <v>39930.625</v>
      </c>
      <c r="K45" s="180">
        <v>87773</v>
      </c>
      <c r="L45" s="181" t="s">
        <v>415</v>
      </c>
      <c r="M45" s="181" t="s">
        <v>403</v>
      </c>
      <c r="N45" s="180">
        <v>5</v>
      </c>
      <c r="O45" s="180">
        <v>1.6</v>
      </c>
      <c r="P45" s="180">
        <v>21.625</v>
      </c>
    </row>
    <row r="46" spans="1:16" ht="15" x14ac:dyDescent="0.25">
      <c r="A46" s="179"/>
      <c r="B46" s="180">
        <v>8031</v>
      </c>
      <c r="C46" s="180">
        <v>2.0400000000000001E-3</v>
      </c>
      <c r="D46" s="179"/>
      <c r="E46" s="180">
        <v>20</v>
      </c>
      <c r="F46" s="181" t="s">
        <v>418</v>
      </c>
      <c r="G46" s="181" t="s">
        <v>38</v>
      </c>
      <c r="H46" s="179"/>
      <c r="I46" s="181" t="s">
        <v>388</v>
      </c>
      <c r="J46" s="182">
        <v>39930.625</v>
      </c>
      <c r="K46" s="180">
        <v>87773</v>
      </c>
      <c r="L46" s="181" t="s">
        <v>415</v>
      </c>
      <c r="M46" s="181" t="s">
        <v>403</v>
      </c>
      <c r="N46" s="180">
        <v>5</v>
      </c>
      <c r="O46" s="180">
        <v>1.6</v>
      </c>
      <c r="P46" s="180">
        <v>21.625</v>
      </c>
    </row>
    <row r="47" spans="1:16" ht="15" x14ac:dyDescent="0.25">
      <c r="A47" s="179"/>
      <c r="B47" s="180">
        <v>6204</v>
      </c>
      <c r="C47" s="180">
        <v>2.0699999999999998E-3</v>
      </c>
      <c r="D47" s="179"/>
      <c r="E47" s="180">
        <v>1800</v>
      </c>
      <c r="F47" s="181" t="s">
        <v>405</v>
      </c>
      <c r="G47" s="181" t="s">
        <v>38</v>
      </c>
      <c r="H47" s="179"/>
      <c r="I47" s="181" t="s">
        <v>388</v>
      </c>
      <c r="J47" s="182">
        <v>39930.625</v>
      </c>
      <c r="K47" s="180">
        <v>87773</v>
      </c>
      <c r="L47" s="181" t="s">
        <v>415</v>
      </c>
      <c r="M47" s="181" t="s">
        <v>403</v>
      </c>
      <c r="N47" s="180">
        <v>5</v>
      </c>
      <c r="O47" s="180">
        <v>1.6</v>
      </c>
      <c r="P47" s="180">
        <v>21.625</v>
      </c>
    </row>
    <row r="48" spans="1:16" ht="15" x14ac:dyDescent="0.25">
      <c r="A48" s="179"/>
      <c r="B48" s="180">
        <v>7867</v>
      </c>
      <c r="C48" s="180">
        <v>2.8730000000000001E-3</v>
      </c>
      <c r="D48" s="179"/>
      <c r="E48" s="180">
        <v>130</v>
      </c>
      <c r="F48" s="181" t="s">
        <v>419</v>
      </c>
      <c r="G48" s="181" t="s">
        <v>38</v>
      </c>
      <c r="H48" s="179"/>
      <c r="I48" s="181" t="s">
        <v>388</v>
      </c>
      <c r="J48" s="182">
        <v>39930.625</v>
      </c>
      <c r="K48" s="180">
        <v>87773</v>
      </c>
      <c r="L48" s="181" t="s">
        <v>415</v>
      </c>
      <c r="M48" s="181" t="s">
        <v>403</v>
      </c>
      <c r="N48" s="180">
        <v>5</v>
      </c>
      <c r="O48" s="180">
        <v>1.6</v>
      </c>
      <c r="P48" s="180">
        <v>21.625</v>
      </c>
    </row>
    <row r="49" spans="1:16" ht="15" x14ac:dyDescent="0.25">
      <c r="A49" s="179"/>
      <c r="B49" s="180">
        <v>26895</v>
      </c>
      <c r="C49" s="180">
        <v>7.4999999999999997E-3</v>
      </c>
      <c r="D49" s="179"/>
      <c r="E49" s="180">
        <v>300</v>
      </c>
      <c r="F49" s="181" t="s">
        <v>420</v>
      </c>
      <c r="G49" s="181" t="s">
        <v>38</v>
      </c>
      <c r="H49" s="179"/>
      <c r="I49" s="181" t="s">
        <v>388</v>
      </c>
      <c r="J49" s="182">
        <v>39930.625</v>
      </c>
      <c r="K49" s="180">
        <v>87773</v>
      </c>
      <c r="L49" s="181" t="s">
        <v>415</v>
      </c>
      <c r="M49" s="181" t="s">
        <v>403</v>
      </c>
      <c r="N49" s="180">
        <v>5</v>
      </c>
      <c r="O49" s="180">
        <v>1.6</v>
      </c>
      <c r="P49" s="180">
        <v>21.625</v>
      </c>
    </row>
    <row r="50" spans="1:16" ht="15" x14ac:dyDescent="0.25">
      <c r="A50" s="179"/>
      <c r="B50" s="180">
        <v>7949</v>
      </c>
      <c r="C50" s="180">
        <v>1.14E-2</v>
      </c>
      <c r="D50" s="179"/>
      <c r="E50" s="180">
        <v>2000</v>
      </c>
      <c r="F50" s="181" t="s">
        <v>421</v>
      </c>
      <c r="G50" s="181" t="s">
        <v>38</v>
      </c>
      <c r="H50" s="179"/>
      <c r="I50" s="181" t="s">
        <v>388</v>
      </c>
      <c r="J50" s="182">
        <v>39930.625</v>
      </c>
      <c r="K50" s="180">
        <v>87773</v>
      </c>
      <c r="L50" s="181" t="s">
        <v>415</v>
      </c>
      <c r="M50" s="181" t="s">
        <v>403</v>
      </c>
      <c r="N50" s="180">
        <v>5</v>
      </c>
      <c r="O50" s="180">
        <v>1.6</v>
      </c>
      <c r="P50" s="180">
        <v>21.625</v>
      </c>
    </row>
    <row r="51" spans="1:16" ht="15" x14ac:dyDescent="0.25">
      <c r="A51" s="179"/>
      <c r="B51" s="180">
        <v>6806</v>
      </c>
      <c r="C51" s="180">
        <v>8.5500000000000003E-3</v>
      </c>
      <c r="D51" s="179"/>
      <c r="E51" s="180">
        <v>500</v>
      </c>
      <c r="F51" s="181" t="s">
        <v>315</v>
      </c>
      <c r="G51" s="181" t="s">
        <v>38</v>
      </c>
      <c r="H51" s="179"/>
      <c r="I51" s="181" t="s">
        <v>388</v>
      </c>
      <c r="J51" s="182">
        <v>39930.625</v>
      </c>
      <c r="K51" s="180">
        <v>87773</v>
      </c>
      <c r="L51" s="181" t="s">
        <v>415</v>
      </c>
      <c r="M51" s="181" t="s">
        <v>403</v>
      </c>
      <c r="N51" s="180">
        <v>5</v>
      </c>
      <c r="O51" s="180">
        <v>1.6</v>
      </c>
      <c r="P51" s="180">
        <v>21.625</v>
      </c>
    </row>
    <row r="52" spans="1:16" ht="15" x14ac:dyDescent="0.25">
      <c r="A52" s="179"/>
      <c r="B52" s="180">
        <v>8873</v>
      </c>
      <c r="C52" s="180">
        <v>4.4200000000000003E-3</v>
      </c>
      <c r="D52" s="179"/>
      <c r="E52" s="180">
        <v>2</v>
      </c>
      <c r="F52" s="181" t="s">
        <v>422</v>
      </c>
      <c r="G52" s="181" t="s">
        <v>38</v>
      </c>
      <c r="H52" s="179"/>
      <c r="I52" s="181" t="s">
        <v>388</v>
      </c>
      <c r="J52" s="182">
        <v>39930.625</v>
      </c>
      <c r="K52" s="180">
        <v>87773</v>
      </c>
      <c r="L52" s="181" t="s">
        <v>415</v>
      </c>
      <c r="M52" s="181" t="s">
        <v>403</v>
      </c>
      <c r="N52" s="180">
        <v>5</v>
      </c>
      <c r="O52" s="180">
        <v>1.6</v>
      </c>
      <c r="P52" s="180">
        <v>21.625</v>
      </c>
    </row>
    <row r="53" spans="1:16" ht="15" x14ac:dyDescent="0.25">
      <c r="A53" s="179"/>
      <c r="B53" s="180">
        <v>6410</v>
      </c>
      <c r="C53" s="180">
        <v>0.08</v>
      </c>
      <c r="D53" s="179"/>
      <c r="E53" s="180">
        <v>2000</v>
      </c>
      <c r="F53" s="181" t="s">
        <v>361</v>
      </c>
      <c r="G53" s="181" t="s">
        <v>38</v>
      </c>
      <c r="H53" s="179"/>
      <c r="I53" s="181" t="s">
        <v>388</v>
      </c>
      <c r="J53" s="182">
        <v>39930.625</v>
      </c>
      <c r="K53" s="180">
        <v>87773</v>
      </c>
      <c r="L53" s="181" t="s">
        <v>415</v>
      </c>
      <c r="M53" s="181" t="s">
        <v>403</v>
      </c>
      <c r="N53" s="180">
        <v>5</v>
      </c>
      <c r="O53" s="180">
        <v>1.6</v>
      </c>
      <c r="P53" s="180">
        <v>21.625</v>
      </c>
    </row>
    <row r="54" spans="1:16" ht="15" x14ac:dyDescent="0.25">
      <c r="A54" s="179"/>
      <c r="B54" s="180">
        <v>26389</v>
      </c>
      <c r="C54" s="180">
        <v>0.84240000000000004</v>
      </c>
      <c r="D54" s="179"/>
      <c r="E54" s="180">
        <v>1200</v>
      </c>
      <c r="F54" s="181" t="s">
        <v>282</v>
      </c>
      <c r="G54" s="181" t="s">
        <v>38</v>
      </c>
      <c r="H54" s="179"/>
      <c r="I54" s="181" t="s">
        <v>388</v>
      </c>
      <c r="J54" s="182">
        <v>39930.625</v>
      </c>
      <c r="K54" s="180">
        <v>87773</v>
      </c>
      <c r="L54" s="181" t="s">
        <v>415</v>
      </c>
      <c r="M54" s="181" t="s">
        <v>403</v>
      </c>
      <c r="N54" s="180">
        <v>5</v>
      </c>
      <c r="O54" s="180">
        <v>1.6</v>
      </c>
      <c r="P54" s="180">
        <v>21.625</v>
      </c>
    </row>
    <row r="55" spans="1:16" ht="15" x14ac:dyDescent="0.25">
      <c r="A55" s="179"/>
      <c r="B55" s="180">
        <v>7912</v>
      </c>
      <c r="C55" s="180">
        <v>4.5599999999999998E-3</v>
      </c>
      <c r="D55" s="179"/>
      <c r="E55" s="180">
        <v>800</v>
      </c>
      <c r="F55" s="181" t="s">
        <v>406</v>
      </c>
      <c r="G55" s="181" t="s">
        <v>38</v>
      </c>
      <c r="H55" s="179"/>
      <c r="I55" s="181" t="s">
        <v>388</v>
      </c>
      <c r="J55" s="182">
        <v>39930.625</v>
      </c>
      <c r="K55" s="180">
        <v>87773</v>
      </c>
      <c r="L55" s="181" t="s">
        <v>415</v>
      </c>
      <c r="M55" s="181" t="s">
        <v>403</v>
      </c>
      <c r="N55" s="180">
        <v>5</v>
      </c>
      <c r="O55" s="180">
        <v>1.6</v>
      </c>
      <c r="P55" s="180">
        <v>21.625</v>
      </c>
    </row>
    <row r="56" spans="1:16" ht="15" x14ac:dyDescent="0.25">
      <c r="A56" s="179"/>
      <c r="B56" s="180">
        <v>16570</v>
      </c>
      <c r="C56" s="180">
        <v>4.104E-2</v>
      </c>
      <c r="D56" s="179"/>
      <c r="E56" s="180">
        <v>360</v>
      </c>
      <c r="F56" s="181" t="s">
        <v>423</v>
      </c>
      <c r="G56" s="181" t="s">
        <v>38</v>
      </c>
      <c r="H56" s="179"/>
      <c r="I56" s="181" t="s">
        <v>388</v>
      </c>
      <c r="J56" s="182">
        <v>39930.625</v>
      </c>
      <c r="K56" s="180">
        <v>87773</v>
      </c>
      <c r="L56" s="181" t="s">
        <v>415</v>
      </c>
      <c r="M56" s="181" t="s">
        <v>403</v>
      </c>
      <c r="N56" s="180">
        <v>5</v>
      </c>
      <c r="O56" s="180">
        <v>1.6</v>
      </c>
      <c r="P56" s="180">
        <v>21.625</v>
      </c>
    </row>
  </sheetData>
  <mergeCells count="1">
    <mergeCell ref="K1:S2"/>
  </mergeCell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36"/>
  <sheetViews>
    <sheetView zoomScale="75" workbookViewId="0">
      <selection activeCell="K13" sqref="K13"/>
    </sheetView>
  </sheetViews>
  <sheetFormatPr baseColWidth="10" defaultRowHeight="12.75" x14ac:dyDescent="0.2"/>
  <cols>
    <col min="1" max="1" width="15.42578125" customWidth="1"/>
    <col min="2" max="2" width="39.140625" customWidth="1"/>
    <col min="3" max="3" width="60.42578125" customWidth="1"/>
    <col min="4" max="4" width="11.28515625" customWidth="1"/>
  </cols>
  <sheetData>
    <row r="3" spans="1:5" ht="15" x14ac:dyDescent="0.2">
      <c r="A3" s="197"/>
      <c r="B3" s="242" t="s">
        <v>496</v>
      </c>
      <c r="C3" s="242" t="s">
        <v>493</v>
      </c>
      <c r="D3" s="197"/>
      <c r="E3" s="197"/>
    </row>
    <row r="4" spans="1:5" ht="15" x14ac:dyDescent="0.2">
      <c r="A4" s="197"/>
      <c r="B4" s="242" t="s">
        <v>496</v>
      </c>
      <c r="C4" s="242" t="s">
        <v>494</v>
      </c>
      <c r="D4" s="197"/>
      <c r="E4" s="197"/>
    </row>
    <row r="5" spans="1:5" ht="15" x14ac:dyDescent="0.2">
      <c r="A5" s="197"/>
      <c r="B5" s="242" t="s">
        <v>496</v>
      </c>
      <c r="C5" s="242" t="s">
        <v>495</v>
      </c>
      <c r="D5" s="197"/>
      <c r="E5" s="197"/>
    </row>
    <row r="7" spans="1:5" x14ac:dyDescent="0.2">
      <c r="A7" s="151" t="s">
        <v>323</v>
      </c>
      <c r="B7" s="151" t="s">
        <v>346</v>
      </c>
      <c r="C7" s="151" t="s">
        <v>324</v>
      </c>
      <c r="D7" s="151" t="s">
        <v>325</v>
      </c>
      <c r="E7" s="151" t="s">
        <v>326</v>
      </c>
    </row>
    <row r="8" spans="1:5" ht="51" x14ac:dyDescent="0.2">
      <c r="A8" s="238">
        <v>1</v>
      </c>
      <c r="B8" s="239" t="s">
        <v>327</v>
      </c>
      <c r="C8" s="239" t="s">
        <v>328</v>
      </c>
      <c r="D8" s="240">
        <v>39939</v>
      </c>
      <c r="E8" s="239" t="s">
        <v>329</v>
      </c>
    </row>
    <row r="9" spans="1:5" ht="25.5" x14ac:dyDescent="0.2">
      <c r="A9" s="238">
        <v>2</v>
      </c>
      <c r="B9" s="239" t="s">
        <v>330</v>
      </c>
      <c r="C9" s="239" t="s">
        <v>331</v>
      </c>
      <c r="D9" s="240">
        <v>39939</v>
      </c>
      <c r="E9" s="239" t="s">
        <v>38</v>
      </c>
    </row>
    <row r="10" spans="1:5" ht="38.25" x14ac:dyDescent="0.2">
      <c r="A10" s="238">
        <v>3</v>
      </c>
      <c r="B10" s="239" t="s">
        <v>332</v>
      </c>
      <c r="C10" s="239" t="s">
        <v>333</v>
      </c>
      <c r="D10" s="240">
        <v>39918</v>
      </c>
      <c r="E10" s="239" t="s">
        <v>38</v>
      </c>
    </row>
    <row r="11" spans="1:5" ht="51" x14ac:dyDescent="0.2">
      <c r="A11" s="238">
        <v>4</v>
      </c>
      <c r="B11" s="239" t="s">
        <v>334</v>
      </c>
      <c r="C11" s="239" t="s">
        <v>335</v>
      </c>
      <c r="D11" s="240">
        <v>39859</v>
      </c>
      <c r="E11" s="239" t="s">
        <v>38</v>
      </c>
    </row>
    <row r="12" spans="1:5" ht="38.25" x14ac:dyDescent="0.2">
      <c r="A12" s="238">
        <v>5</v>
      </c>
      <c r="B12" s="239" t="s">
        <v>334</v>
      </c>
      <c r="C12" s="239" t="s">
        <v>336</v>
      </c>
      <c r="D12" s="240">
        <v>39859</v>
      </c>
      <c r="E12" s="239" t="s">
        <v>38</v>
      </c>
    </row>
    <row r="13" spans="1:5" ht="51" x14ac:dyDescent="0.2">
      <c r="A13" s="238">
        <v>6</v>
      </c>
      <c r="B13" s="239" t="s">
        <v>337</v>
      </c>
      <c r="C13" s="239" t="s">
        <v>338</v>
      </c>
      <c r="D13" s="240">
        <v>39905</v>
      </c>
      <c r="E13" s="239" t="s">
        <v>339</v>
      </c>
    </row>
    <row r="14" spans="1:5" ht="51" x14ac:dyDescent="0.2">
      <c r="A14" s="238">
        <v>7</v>
      </c>
      <c r="B14" s="239" t="s">
        <v>340</v>
      </c>
      <c r="C14" s="239" t="s">
        <v>341</v>
      </c>
      <c r="D14" s="240">
        <v>39905</v>
      </c>
      <c r="E14" s="239" t="s">
        <v>339</v>
      </c>
    </row>
    <row r="15" spans="1:5" ht="51" x14ac:dyDescent="0.2">
      <c r="A15" s="238">
        <v>8</v>
      </c>
      <c r="B15" s="239" t="s">
        <v>342</v>
      </c>
      <c r="C15" s="239" t="s">
        <v>343</v>
      </c>
      <c r="D15" s="240">
        <v>39908</v>
      </c>
      <c r="E15" s="239" t="s">
        <v>38</v>
      </c>
    </row>
    <row r="16" spans="1:5" ht="25.5" x14ac:dyDescent="0.2">
      <c r="A16" s="238">
        <v>9</v>
      </c>
      <c r="B16" s="239" t="s">
        <v>344</v>
      </c>
      <c r="C16" s="239" t="s">
        <v>345</v>
      </c>
      <c r="D16" s="241"/>
      <c r="E16" s="239" t="s">
        <v>38</v>
      </c>
    </row>
    <row r="17" spans="1:5" ht="38.25" x14ac:dyDescent="0.2">
      <c r="A17" s="238">
        <v>10</v>
      </c>
      <c r="B17" s="239" t="s">
        <v>347</v>
      </c>
      <c r="C17" s="239" t="s">
        <v>348</v>
      </c>
      <c r="D17" s="240">
        <v>39859</v>
      </c>
      <c r="E17" s="239" t="s">
        <v>349</v>
      </c>
    </row>
    <row r="18" spans="1:5" x14ac:dyDescent="0.2">
      <c r="A18" s="153"/>
      <c r="B18" s="154"/>
      <c r="C18" s="154"/>
      <c r="D18" s="152"/>
      <c r="E18" s="154"/>
    </row>
    <row r="19" spans="1:5" ht="13.5" thickBot="1" x14ac:dyDescent="0.25">
      <c r="A19" s="137" t="s">
        <v>239</v>
      </c>
    </row>
    <row r="20" spans="1:5" ht="12.75" customHeight="1" x14ac:dyDescent="0.2">
      <c r="A20" s="272" t="s">
        <v>206</v>
      </c>
      <c r="B20" s="272" t="s">
        <v>207</v>
      </c>
      <c r="C20" s="132"/>
      <c r="D20" s="272" t="s">
        <v>209</v>
      </c>
    </row>
    <row r="21" spans="1:5" ht="13.5" thickBot="1" x14ac:dyDescent="0.25">
      <c r="A21" s="273"/>
      <c r="B21" s="273"/>
      <c r="C21" s="133" t="s">
        <v>208</v>
      </c>
      <c r="D21" s="273"/>
    </row>
    <row r="22" spans="1:5" ht="166.5" thickBot="1" x14ac:dyDescent="0.25">
      <c r="A22" s="134">
        <v>1</v>
      </c>
      <c r="B22" s="135" t="s">
        <v>210</v>
      </c>
      <c r="C22" s="136">
        <v>39384</v>
      </c>
      <c r="D22" s="138" t="s">
        <v>211</v>
      </c>
    </row>
    <row r="23" spans="1:5" ht="166.5" thickBot="1" x14ac:dyDescent="0.25">
      <c r="A23" s="134">
        <v>50</v>
      </c>
      <c r="B23" s="135" t="s">
        <v>210</v>
      </c>
      <c r="C23" s="136">
        <v>39384</v>
      </c>
      <c r="D23" s="138" t="s">
        <v>212</v>
      </c>
    </row>
    <row r="24" spans="1:5" ht="255.75" thickBot="1" x14ac:dyDescent="0.25">
      <c r="A24" s="134">
        <v>51</v>
      </c>
      <c r="B24" s="135" t="s">
        <v>213</v>
      </c>
      <c r="C24" s="136">
        <v>39413</v>
      </c>
      <c r="D24" s="135" t="s">
        <v>214</v>
      </c>
    </row>
    <row r="25" spans="1:5" ht="357.75" thickBot="1" x14ac:dyDescent="0.25">
      <c r="A25" s="134">
        <v>52</v>
      </c>
      <c r="B25" s="135" t="s">
        <v>215</v>
      </c>
      <c r="C25" s="136">
        <v>39413</v>
      </c>
      <c r="D25" s="135" t="s">
        <v>216</v>
      </c>
    </row>
    <row r="26" spans="1:5" ht="51.75" thickBot="1" x14ac:dyDescent="0.25">
      <c r="A26" s="134">
        <v>53</v>
      </c>
      <c r="B26" s="135" t="s">
        <v>217</v>
      </c>
      <c r="C26" s="136">
        <v>39413</v>
      </c>
      <c r="D26" s="135" t="s">
        <v>218</v>
      </c>
    </row>
    <row r="27" spans="1:5" ht="192" thickBot="1" x14ac:dyDescent="0.25">
      <c r="A27" s="134">
        <v>54</v>
      </c>
      <c r="B27" s="135" t="s">
        <v>219</v>
      </c>
      <c r="C27" s="136">
        <v>39413</v>
      </c>
      <c r="D27" s="135" t="s">
        <v>220</v>
      </c>
    </row>
    <row r="28" spans="1:5" ht="345" thickBot="1" x14ac:dyDescent="0.25">
      <c r="A28" s="134">
        <v>55</v>
      </c>
      <c r="B28" s="135" t="s">
        <v>221</v>
      </c>
      <c r="C28" s="136">
        <v>39493</v>
      </c>
      <c r="D28" s="135" t="s">
        <v>222</v>
      </c>
    </row>
    <row r="29" spans="1:5" ht="332.25" thickBot="1" x14ac:dyDescent="0.25">
      <c r="A29" s="134">
        <v>56</v>
      </c>
      <c r="B29" s="135" t="s">
        <v>223</v>
      </c>
      <c r="C29" s="136">
        <v>39517</v>
      </c>
      <c r="D29" s="135" t="s">
        <v>224</v>
      </c>
    </row>
    <row r="30" spans="1:5" ht="128.25" thickBot="1" x14ac:dyDescent="0.25">
      <c r="A30" s="134">
        <v>57</v>
      </c>
      <c r="B30" s="135" t="s">
        <v>225</v>
      </c>
      <c r="C30" s="136">
        <v>39538</v>
      </c>
      <c r="D30" s="135" t="s">
        <v>226</v>
      </c>
    </row>
    <row r="31" spans="1:5" ht="255.75" thickBot="1" x14ac:dyDescent="0.25">
      <c r="A31" s="134">
        <v>58</v>
      </c>
      <c r="B31" s="135" t="s">
        <v>227</v>
      </c>
      <c r="C31" s="136">
        <v>39524</v>
      </c>
      <c r="D31" s="135" t="s">
        <v>228</v>
      </c>
    </row>
    <row r="32" spans="1:5" ht="166.5" thickBot="1" x14ac:dyDescent="0.25">
      <c r="A32" s="134">
        <v>59</v>
      </c>
      <c r="B32" s="135" t="s">
        <v>229</v>
      </c>
      <c r="C32" s="136">
        <v>39524</v>
      </c>
      <c r="D32" s="135" t="s">
        <v>230</v>
      </c>
    </row>
    <row r="33" spans="1:4" ht="332.25" thickBot="1" x14ac:dyDescent="0.25">
      <c r="A33" s="134">
        <v>60</v>
      </c>
      <c r="B33" s="135" t="s">
        <v>231</v>
      </c>
      <c r="C33" s="136">
        <v>39538</v>
      </c>
      <c r="D33" s="135" t="s">
        <v>232</v>
      </c>
    </row>
    <row r="34" spans="1:4" ht="77.25" thickBot="1" x14ac:dyDescent="0.25">
      <c r="A34" s="134">
        <v>61</v>
      </c>
      <c r="B34" s="135" t="s">
        <v>233</v>
      </c>
      <c r="C34" s="136">
        <v>39168</v>
      </c>
      <c r="D34" s="135" t="s">
        <v>234</v>
      </c>
    </row>
    <row r="35" spans="1:4" ht="408.75" thickBot="1" x14ac:dyDescent="0.25">
      <c r="A35" s="134">
        <v>62</v>
      </c>
      <c r="B35" s="135" t="s">
        <v>235</v>
      </c>
      <c r="C35" s="136">
        <v>39168</v>
      </c>
      <c r="D35" s="135" t="s">
        <v>236</v>
      </c>
    </row>
    <row r="36" spans="1:4" ht="204.75" thickBot="1" x14ac:dyDescent="0.25">
      <c r="A36" s="134">
        <v>63</v>
      </c>
      <c r="B36" s="135" t="s">
        <v>237</v>
      </c>
      <c r="C36" s="136">
        <v>39168</v>
      </c>
      <c r="D36" s="135" t="s">
        <v>238</v>
      </c>
    </row>
  </sheetData>
  <mergeCells count="3">
    <mergeCell ref="A20:A21"/>
    <mergeCell ref="B20:B21"/>
    <mergeCell ref="D20:D21"/>
  </mergeCells>
  <phoneticPr fontId="16" type="noConversion"/>
  <pageMargins left="0.78740157499999996" right="0.78740157499999996" top="0.984251969" bottom="0.984251969" header="0.4921259845" footer="0.4921259845"/>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27"/>
  <sheetViews>
    <sheetView topLeftCell="A7" workbookViewId="0">
      <selection activeCell="E15" sqref="E15"/>
    </sheetView>
  </sheetViews>
  <sheetFormatPr baseColWidth="10" defaultRowHeight="12.75" x14ac:dyDescent="0.2"/>
  <cols>
    <col min="1" max="1" width="60.5703125" style="31" customWidth="1"/>
    <col min="2" max="2" width="34.7109375" style="31" customWidth="1"/>
    <col min="3" max="3" width="35.85546875" style="31" customWidth="1"/>
  </cols>
  <sheetData>
    <row r="2" spans="1:3" x14ac:dyDescent="0.2">
      <c r="A2" s="127" t="s">
        <v>240</v>
      </c>
      <c r="B2" s="127" t="s">
        <v>184</v>
      </c>
      <c r="C2" s="127"/>
    </row>
    <row r="3" spans="1:3" x14ac:dyDescent="0.2">
      <c r="A3" s="128" t="s">
        <v>185</v>
      </c>
    </row>
    <row r="4" spans="1:3" x14ac:dyDescent="0.2">
      <c r="A4" s="128" t="s">
        <v>186</v>
      </c>
      <c r="B4" s="128" t="s">
        <v>187</v>
      </c>
    </row>
    <row r="5" spans="1:3" x14ac:dyDescent="0.2">
      <c r="A5" s="128" t="s">
        <v>188</v>
      </c>
      <c r="B5" s="128"/>
      <c r="C5" s="128"/>
    </row>
    <row r="6" spans="1:3" x14ac:dyDescent="0.2">
      <c r="A6" s="128" t="s">
        <v>189</v>
      </c>
    </row>
    <row r="7" spans="1:3" x14ac:dyDescent="0.2">
      <c r="A7" s="128" t="s">
        <v>190</v>
      </c>
      <c r="B7" s="128" t="s">
        <v>191</v>
      </c>
      <c r="C7" s="128" t="s">
        <v>192</v>
      </c>
    </row>
    <row r="8" spans="1:3" x14ac:dyDescent="0.2">
      <c r="A8" s="128" t="s">
        <v>193</v>
      </c>
    </row>
    <row r="9" spans="1:3" x14ac:dyDescent="0.2">
      <c r="A9" s="128"/>
    </row>
    <row r="10" spans="1:3" x14ac:dyDescent="0.2">
      <c r="A10" s="128" t="s">
        <v>194</v>
      </c>
    </row>
    <row r="11" spans="1:3" x14ac:dyDescent="0.2">
      <c r="A11" s="128" t="s">
        <v>186</v>
      </c>
      <c r="B11" s="128" t="s">
        <v>195</v>
      </c>
    </row>
    <row r="12" spans="1:3" x14ac:dyDescent="0.2">
      <c r="A12" s="128" t="s">
        <v>196</v>
      </c>
      <c r="B12" s="128"/>
      <c r="C12" s="128"/>
    </row>
    <row r="13" spans="1:3" x14ac:dyDescent="0.2">
      <c r="A13" s="128" t="s">
        <v>197</v>
      </c>
    </row>
    <row r="14" spans="1:3" x14ac:dyDescent="0.2">
      <c r="A14" s="128" t="s">
        <v>198</v>
      </c>
      <c r="B14" s="128" t="s">
        <v>191</v>
      </c>
      <c r="C14" s="128" t="s">
        <v>199</v>
      </c>
    </row>
    <row r="15" spans="1:3" x14ac:dyDescent="0.2">
      <c r="A15" s="128" t="s">
        <v>200</v>
      </c>
    </row>
    <row r="16" spans="1:3" x14ac:dyDescent="0.2">
      <c r="A16" s="128"/>
    </row>
    <row r="17" spans="1:3" x14ac:dyDescent="0.2">
      <c r="A17" t="s">
        <v>243</v>
      </c>
    </row>
    <row r="18" spans="1:3" x14ac:dyDescent="0.2">
      <c r="A18" t="s">
        <v>242</v>
      </c>
      <c r="B18" s="128" t="s">
        <v>191</v>
      </c>
      <c r="C18" s="139" t="s">
        <v>247</v>
      </c>
    </row>
    <row r="19" spans="1:3" x14ac:dyDescent="0.2">
      <c r="A19" t="s">
        <v>244</v>
      </c>
    </row>
    <row r="20" spans="1:3" x14ac:dyDescent="0.2">
      <c r="A20" t="s">
        <v>245</v>
      </c>
    </row>
    <row r="21" spans="1:3" x14ac:dyDescent="0.2">
      <c r="A21"/>
    </row>
    <row r="22" spans="1:3" x14ac:dyDescent="0.2">
      <c r="A22" s="126" t="s">
        <v>246</v>
      </c>
    </row>
    <row r="23" spans="1:3" ht="57" customHeight="1" x14ac:dyDescent="0.2">
      <c r="A23" s="274" t="s">
        <v>502</v>
      </c>
      <c r="B23" s="263"/>
      <c r="C23" s="263"/>
    </row>
    <row r="24" spans="1:3" x14ac:dyDescent="0.2">
      <c r="A24" s="127" t="s">
        <v>505</v>
      </c>
      <c r="B24" s="218"/>
      <c r="C24" s="218"/>
    </row>
    <row r="27" spans="1:3" ht="36" customHeight="1" x14ac:dyDescent="0.2"/>
  </sheetData>
  <mergeCells count="1">
    <mergeCell ref="A23:C23"/>
  </mergeCells>
  <phoneticPr fontId="16" type="noConversion"/>
  <hyperlinks>
    <hyperlink ref="C18" r:id="rId1"/>
  </hyperlinks>
  <pageMargins left="0.78740157499999996" right="0.78740157499999996" top="0.984251969" bottom="0.984251969" header="0.4921259845" footer="0.492125984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activeCell="B24" sqref="B24"/>
    </sheetView>
  </sheetViews>
  <sheetFormatPr baseColWidth="10" defaultRowHeight="65.25" customHeight="1" x14ac:dyDescent="0.2"/>
  <cols>
    <col min="1" max="1" width="72.42578125" customWidth="1"/>
    <col min="2" max="2" width="55.42578125" customWidth="1"/>
  </cols>
  <sheetData>
    <row r="1" spans="1:11" ht="26.25" customHeight="1" x14ac:dyDescent="0.2">
      <c r="A1" s="217" t="s">
        <v>246</v>
      </c>
      <c r="B1" s="31"/>
      <c r="C1" s="31"/>
    </row>
    <row r="2" spans="1:11" ht="65.25" customHeight="1" x14ac:dyDescent="0.2">
      <c r="A2" s="274" t="s">
        <v>502</v>
      </c>
      <c r="B2" s="263"/>
      <c r="C2" s="263"/>
    </row>
    <row r="3" spans="1:11" ht="26.25" customHeight="1" x14ac:dyDescent="0.2">
      <c r="A3" s="127" t="s">
        <v>499</v>
      </c>
      <c r="B3" s="218"/>
      <c r="C3" s="218"/>
    </row>
    <row r="4" spans="1:11" ht="65.25" customHeight="1" x14ac:dyDescent="0.2">
      <c r="A4" s="219" t="s">
        <v>203</v>
      </c>
      <c r="B4" s="237" t="s">
        <v>504</v>
      </c>
      <c r="C4" s="219"/>
      <c r="D4" s="232" t="s">
        <v>500</v>
      </c>
    </row>
    <row r="5" spans="1:11" ht="24.75" customHeight="1" x14ac:dyDescent="0.2">
      <c r="A5" s="234" t="s">
        <v>498</v>
      </c>
      <c r="B5" s="234"/>
      <c r="C5" s="234"/>
    </row>
    <row r="6" spans="1:11" ht="65.25" customHeight="1" x14ac:dyDescent="0.2">
      <c r="A6" s="233" t="s">
        <v>511</v>
      </c>
      <c r="B6" s="233" t="s">
        <v>508</v>
      </c>
      <c r="C6" s="216"/>
      <c r="E6" s="235" t="s">
        <v>492</v>
      </c>
      <c r="F6" s="236" t="s">
        <v>241</v>
      </c>
      <c r="J6" s="236"/>
    </row>
    <row r="7" spans="1:11" ht="25.5" customHeight="1" x14ac:dyDescent="0.2">
      <c r="A7" s="230" t="s">
        <v>503</v>
      </c>
      <c r="B7" s="231"/>
      <c r="C7" s="231"/>
      <c r="E7" s="124"/>
      <c r="F7" s="124"/>
      <c r="J7" s="236"/>
    </row>
    <row r="8" spans="1:11" ht="65.25" customHeight="1" x14ac:dyDescent="0.2">
      <c r="A8" s="233" t="s">
        <v>497</v>
      </c>
      <c r="B8" s="233" t="s">
        <v>509</v>
      </c>
      <c r="C8" s="3"/>
      <c r="E8" s="235" t="s">
        <v>492</v>
      </c>
      <c r="F8" s="236" t="s">
        <v>350</v>
      </c>
      <c r="J8" s="236"/>
    </row>
    <row r="9" spans="1:11" ht="17.25" customHeight="1" x14ac:dyDescent="0.2">
      <c r="A9" s="230" t="s">
        <v>506</v>
      </c>
      <c r="B9" s="231"/>
      <c r="C9" s="231"/>
      <c r="H9" s="124"/>
      <c r="I9" s="124"/>
      <c r="J9" s="124"/>
    </row>
    <row r="10" spans="1:11" ht="65.25" customHeight="1" x14ac:dyDescent="0.2">
      <c r="A10" s="233" t="s">
        <v>507</v>
      </c>
      <c r="B10" s="225" t="s">
        <v>515</v>
      </c>
    </row>
    <row r="11" spans="1:11" ht="21.75" customHeight="1" x14ac:dyDescent="0.2">
      <c r="A11" s="31"/>
      <c r="B11" s="31"/>
      <c r="C11" s="31"/>
      <c r="K11" s="229"/>
    </row>
    <row r="12" spans="1:11" s="124" customFormat="1" ht="21" customHeight="1" x14ac:dyDescent="0.2">
      <c r="A12" s="129" t="s">
        <v>501</v>
      </c>
      <c r="B12" s="130"/>
      <c r="C12" s="130"/>
    </row>
    <row r="13" spans="1:11" ht="12.75" x14ac:dyDescent="0.2">
      <c r="A13" s="131" t="s">
        <v>202</v>
      </c>
      <c r="B13" s="130"/>
      <c r="C13" s="130"/>
    </row>
    <row r="14" spans="1:11" ht="12.75" x14ac:dyDescent="0.2">
      <c r="A14" s="130"/>
      <c r="B14" s="130"/>
      <c r="C14" s="130"/>
    </row>
    <row r="15" spans="1:11" ht="12.75" x14ac:dyDescent="0.2">
      <c r="A15" s="131" t="s">
        <v>201</v>
      </c>
      <c r="B15" s="130"/>
      <c r="C15" s="130"/>
    </row>
    <row r="16" spans="1:11" ht="12.75" x14ac:dyDescent="0.2">
      <c r="A16" s="31"/>
      <c r="B16" s="31"/>
      <c r="C16" s="31"/>
    </row>
    <row r="17" spans="1:6" ht="12.75" x14ac:dyDescent="0.2">
      <c r="A17" s="31"/>
      <c r="B17" s="31"/>
      <c r="C17" s="31"/>
    </row>
    <row r="18" spans="1:6" ht="12.75" x14ac:dyDescent="0.2">
      <c r="A18" s="7" t="s">
        <v>205</v>
      </c>
      <c r="B18" s="31"/>
      <c r="C18" s="31"/>
    </row>
    <row r="19" spans="1:6" ht="51" x14ac:dyDescent="0.2">
      <c r="A19" s="251" t="s">
        <v>513</v>
      </c>
      <c r="B19" s="252"/>
      <c r="C19" s="252"/>
      <c r="E19" s="225" t="s">
        <v>514</v>
      </c>
      <c r="F19" s="31" t="s">
        <v>204</v>
      </c>
    </row>
    <row r="20" spans="1:6" ht="12.75" x14ac:dyDescent="0.2">
      <c r="A20" s="31"/>
      <c r="B20" s="31"/>
      <c r="C20" s="31"/>
    </row>
    <row r="21" spans="1:6" ht="12.75" x14ac:dyDescent="0.2">
      <c r="A21" s="31"/>
      <c r="B21" s="31"/>
      <c r="C21" s="31"/>
    </row>
  </sheetData>
  <mergeCells count="1">
    <mergeCell ref="A2:C2"/>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12</vt:i4>
      </vt:variant>
    </vt:vector>
  </HeadingPairs>
  <TitlesOfParts>
    <vt:vector size="12" baseType="lpstr">
      <vt:lpstr>Import</vt:lpstr>
      <vt:lpstr>Parameter</vt:lpstr>
      <vt:lpstr>Gewässername_SeeNr</vt:lpstr>
      <vt:lpstr>Probendaten_Seen</vt:lpstr>
      <vt:lpstr>Taxon_BV_Seen</vt:lpstr>
      <vt:lpstr>DiProf</vt:lpstr>
      <vt:lpstr>Aufsummierungshilfe</vt:lpstr>
      <vt:lpstr>DV_kodiert</vt:lpstr>
      <vt:lpstr>DV_kodiert_m_Probedaten</vt:lpstr>
      <vt:lpstr>Info</vt:lpstr>
      <vt:lpstr>Kontakt</vt:lpstr>
      <vt:lpstr>Stand_Bewertung</vt:lpstr>
    </vt:vector>
  </TitlesOfParts>
  <Company>igb</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mischke</dc:creator>
  <cp:lastModifiedBy>Ute Mischke</cp:lastModifiedBy>
  <cp:lastPrinted>2007-03-26T16:19:59Z</cp:lastPrinted>
  <dcterms:created xsi:type="dcterms:W3CDTF">2007-03-05T16:09:14Z</dcterms:created>
  <dcterms:modified xsi:type="dcterms:W3CDTF">2013-12-13T12:45:40Z</dcterms:modified>
</cp:coreProperties>
</file>